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23256" windowHeight="12000" tabRatio="658"/>
  </bookViews>
  <sheets>
    <sheet name="1,1" sheetId="21" r:id="rId1"/>
    <sheet name=" 1,2" sheetId="1" r:id="rId2"/>
    <sheet name=" 1,3" sheetId="2" r:id="rId3"/>
    <sheet name=" 1.4" sheetId="3" r:id="rId4"/>
    <sheet name="1,5" sheetId="18" r:id="rId5"/>
    <sheet name=" 1,6" sheetId="17" r:id="rId6"/>
    <sheet name="Hoja2" sheetId="19" state="hidden" r:id="rId7"/>
  </sheets>
  <definedNames>
    <definedName name="_xlnm.Print_Area" localSheetId="1">' 1,2'!$A$1:$J$33</definedName>
    <definedName name="_xlnm.Print_Area" localSheetId="2">' 1,3'!$A$1:$E$33</definedName>
    <definedName name="_xlnm.Print_Area" localSheetId="5">' 1,6'!$A$1:$D$41</definedName>
    <definedName name="_xlnm.Print_Area" localSheetId="3">' 1.4'!$A$1:$E$34</definedName>
    <definedName name="_xlnm.Print_Area" localSheetId="0">'1,1'!$A$1:$G$46</definedName>
    <definedName name="_xlnm.Print_Area" localSheetId="4">'1,5'!$A$1:$E$34</definedName>
  </definedNames>
  <calcPr calcId="145621"/>
</workbook>
</file>

<file path=xl/calcChain.xml><?xml version="1.0" encoding="utf-8"?>
<calcChain xmlns="http://schemas.openxmlformats.org/spreadsheetml/2006/main">
  <c r="B14" i="21" l="1"/>
  <c r="E16" i="21" s="1"/>
  <c r="C14" i="21"/>
  <c r="F15" i="21" s="1"/>
  <c r="F16" i="21" l="1"/>
  <c r="E17" i="21"/>
  <c r="F17" i="21"/>
  <c r="E14" i="21"/>
  <c r="F14" i="21"/>
  <c r="E15" i="21"/>
  <c r="E32" i="19" l="1"/>
  <c r="E33" i="19"/>
  <c r="E34" i="19"/>
  <c r="E35" i="19"/>
  <c r="E36" i="19"/>
  <c r="E37" i="19"/>
  <c r="E38" i="19"/>
  <c r="E39" i="19"/>
  <c r="E31" i="19"/>
  <c r="D51" i="19" l="1"/>
  <c r="D13" i="3"/>
  <c r="B13" i="3"/>
  <c r="E11" i="18" l="1"/>
  <c r="C11" i="18"/>
  <c r="D12" i="17"/>
  <c r="B12" i="17"/>
  <c r="B14" i="1" l="1"/>
  <c r="C14" i="1"/>
  <c r="D14" i="1"/>
  <c r="E14" i="1"/>
  <c r="H14" i="1"/>
  <c r="I14" i="1"/>
  <c r="J14" i="1"/>
  <c r="G14" i="1"/>
  <c r="B13" i="2" l="1"/>
  <c r="E13" i="2"/>
  <c r="D13" i="2"/>
  <c r="C13" i="2"/>
  <c r="L14" i="1"/>
  <c r="M14" i="1"/>
  <c r="N14" i="1"/>
  <c r="O14" i="1"/>
</calcChain>
</file>

<file path=xl/sharedStrings.xml><?xml version="1.0" encoding="utf-8"?>
<sst xmlns="http://schemas.openxmlformats.org/spreadsheetml/2006/main" count="184" uniqueCount="106">
  <si>
    <t>CONCEPTO</t>
  </si>
  <si>
    <t>Cuba</t>
  </si>
  <si>
    <t>Pinar del Río</t>
  </si>
  <si>
    <t>La Habana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</si>
  <si>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</si>
  <si>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</si>
  <si>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</si>
  <si>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</si>
  <si>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</si>
  <si>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</si>
  <si>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</si>
  <si>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</si>
  <si>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</si>
  <si>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</si>
  <si>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</si>
  <si>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Millones de pesos</t>
  </si>
  <si>
    <t>Por ciento</t>
  </si>
  <si>
    <t>Total</t>
  </si>
  <si>
    <t>Explotación de minas y canteras</t>
  </si>
  <si>
    <t>Industria azucarera</t>
  </si>
  <si>
    <t>Suministro de electricidad, gas y agua</t>
  </si>
  <si>
    <t>Construcción</t>
  </si>
  <si>
    <t>Comercio, reparación de efectos personales</t>
  </si>
  <si>
    <t>Hoteles y restaurantes</t>
  </si>
  <si>
    <t>Transporte, almacenamiento y comunicaciones</t>
  </si>
  <si>
    <t>Intermediación financiera</t>
  </si>
  <si>
    <t>Administración pública, defensa, seguridad social</t>
  </si>
  <si>
    <t>Educación</t>
  </si>
  <si>
    <t>Salud pública y asistencia social</t>
  </si>
  <si>
    <t>Cultura y deportes</t>
  </si>
  <si>
    <t>Equipos</t>
  </si>
  <si>
    <t>Otros</t>
  </si>
  <si>
    <t>Industria manufacturera (excepto Industria azucarera)</t>
  </si>
  <si>
    <t>Isla de la Juventud</t>
  </si>
  <si>
    <t>Ciencia e Innovación Tecnológica</t>
  </si>
  <si>
    <t>INVERSIONES. INDICADORES SELECCIONADOS</t>
  </si>
  <si>
    <t xml:space="preserve"> Cuba</t>
  </si>
  <si>
    <t>ACTIVIDAD</t>
  </si>
  <si>
    <t>Artemisa</t>
  </si>
  <si>
    <t>Mayabeque</t>
  </si>
  <si>
    <t xml:space="preserve">INVERSIONES. INDICADORES SELECCIONADOS </t>
  </si>
  <si>
    <t xml:space="preserve"> </t>
  </si>
  <si>
    <t xml:space="preserve">Const. y montaje </t>
  </si>
  <si>
    <t>Const. y montaje</t>
  </si>
  <si>
    <t>Servicios empresariales, act. inmobiliarias y de alquiler</t>
  </si>
  <si>
    <t>Otras act. de serv. comunales, de asoc. y personales</t>
  </si>
  <si>
    <t>Pesca</t>
  </si>
  <si>
    <t xml:space="preserve">Agricultura, ganadería,  silvicultura </t>
  </si>
  <si>
    <t xml:space="preserve">Estructura </t>
  </si>
  <si>
    <t xml:space="preserve">  Agricultura, ganadería, silvicultura .</t>
  </si>
  <si>
    <t xml:space="preserve">  Pesca</t>
  </si>
  <si>
    <t xml:space="preserve">  Explotación de minas y canteras</t>
  </si>
  <si>
    <t xml:space="preserve">  Industria azucarera</t>
  </si>
  <si>
    <t xml:space="preserve">  Industria manufacturera (excepto Industria azucarera)</t>
  </si>
  <si>
    <t xml:space="preserve">  Suministro de electricidad, gas y agua</t>
  </si>
  <si>
    <t xml:space="preserve">  Construcción</t>
  </si>
  <si>
    <t xml:space="preserve">  Comercio, reparación de efectos personales</t>
  </si>
  <si>
    <t xml:space="preserve">  Hoteles y restaurantes</t>
  </si>
  <si>
    <t xml:space="preserve">  Transporte, almacenamiento y comunicaciones</t>
  </si>
  <si>
    <t xml:space="preserve">  Intermediación financiera</t>
  </si>
  <si>
    <t xml:space="preserve">  Servicios empresariales, actividades inmobiliarias y de alquiler</t>
  </si>
  <si>
    <t xml:space="preserve">  Administración pública, defensa, seguridad social</t>
  </si>
  <si>
    <t xml:space="preserve">  Ciencia e Innovación Tecnológica </t>
  </si>
  <si>
    <t xml:space="preserve">  Educación</t>
  </si>
  <si>
    <t xml:space="preserve">  Salud pública y asistencia social</t>
  </si>
  <si>
    <t xml:space="preserve">  Cultura y deporte</t>
  </si>
  <si>
    <t xml:space="preserve">    Otras act. de servicios comunales de asociaciones y personales </t>
  </si>
  <si>
    <t>CUBA</t>
  </si>
  <si>
    <t xml:space="preserve">  Pinar del Río</t>
  </si>
  <si>
    <t xml:space="preserve">  Artemisa</t>
  </si>
  <si>
    <t xml:space="preserve">  La Habana </t>
  </si>
  <si>
    <t xml:space="preserve">  Mayabeque</t>
  </si>
  <si>
    <t xml:space="preserve">  Matanzas</t>
  </si>
  <si>
    <t xml:space="preserve">  Villa Clara</t>
  </si>
  <si>
    <t xml:space="preserve">  Cienfuegos</t>
  </si>
  <si>
    <t xml:space="preserve">  Sancti Spíritus</t>
  </si>
  <si>
    <t xml:space="preserve">  Ciego de Ávila</t>
  </si>
  <si>
    <t xml:space="preserve">  Camagüey</t>
  </si>
  <si>
    <t xml:space="preserve">  La Tunas</t>
  </si>
  <si>
    <t xml:space="preserve">  Holguín</t>
  </si>
  <si>
    <t xml:space="preserve">  Granma</t>
  </si>
  <si>
    <t xml:space="preserve">  Santiago de Cuba</t>
  </si>
  <si>
    <t xml:space="preserve">  Guantánamo</t>
  </si>
  <si>
    <t xml:space="preserve">  Isla de la Juventud</t>
  </si>
  <si>
    <t>TOTAL</t>
  </si>
  <si>
    <r>
      <t xml:space="preserve">1.6 Ejecución de inversiones por CAP </t>
    </r>
    <r>
      <rPr>
        <b/>
        <vertAlign val="superscript"/>
        <sz val="11"/>
        <rFont val="Arial"/>
        <family val="2"/>
      </rPr>
      <t xml:space="preserve">(a) </t>
    </r>
  </si>
  <si>
    <r>
      <t>1.2- Ejecución de inversiones , por provincias y según componentes</t>
    </r>
    <r>
      <rPr>
        <vertAlign val="superscript"/>
        <sz val="11"/>
        <rFont val="Arial"/>
        <family val="2"/>
      </rPr>
      <t>(a)</t>
    </r>
    <r>
      <rPr>
        <b/>
        <sz val="11"/>
        <rFont val="Arial"/>
        <family val="2"/>
      </rPr>
      <t xml:space="preserve"> </t>
    </r>
  </si>
  <si>
    <r>
      <t>1.3- Estructura de la ejecución de inversiones por provincias</t>
    </r>
    <r>
      <rPr>
        <b/>
        <vertAlign val="superscript"/>
        <sz val="12"/>
        <rFont val="Arial"/>
        <family val="2"/>
      </rPr>
      <t xml:space="preserve"> </t>
    </r>
    <r>
      <rPr>
        <vertAlign val="superscript"/>
        <sz val="12"/>
        <rFont val="Arial"/>
        <family val="2"/>
      </rPr>
      <t>(a)</t>
    </r>
  </si>
  <si>
    <t xml:space="preserve"> y montaje</t>
  </si>
  <si>
    <r>
      <t xml:space="preserve">1.4- Ejecución de inversiones por actividad económica </t>
    </r>
    <r>
      <rPr>
        <vertAlign val="superscript"/>
        <sz val="11"/>
        <rFont val="Arial"/>
        <family val="2"/>
      </rPr>
      <t>(a)</t>
    </r>
    <r>
      <rPr>
        <b/>
        <vertAlign val="superscript"/>
        <sz val="11"/>
        <rFont val="Arial"/>
        <family val="2"/>
      </rPr>
      <t xml:space="preserve"> </t>
    </r>
  </si>
  <si>
    <r>
      <t xml:space="preserve">1.5- Estructura de la ejecución de inversiones por  actividad económica </t>
    </r>
    <r>
      <rPr>
        <b/>
        <vertAlign val="superscript"/>
        <sz val="11"/>
        <rFont val="Arial"/>
        <family val="2"/>
      </rPr>
      <t>(a)</t>
    </r>
  </si>
  <si>
    <r>
      <rPr>
        <vertAlign val="superscript"/>
        <sz val="9"/>
        <rFont val="Arial"/>
        <family val="2"/>
      </rPr>
      <t xml:space="preserve">(a)  </t>
    </r>
    <r>
      <rPr>
        <sz val="9"/>
        <rFont val="Arial"/>
        <family val="2"/>
      </rPr>
      <t xml:space="preserve">Los números reflejados en el cuadro contienen residuales que al ser redondeados pueden provocar diferencias poco significativas respecto al total </t>
    </r>
  </si>
  <si>
    <r>
      <t xml:space="preserve">1.1- Inversiones según componentes </t>
    </r>
    <r>
      <rPr>
        <b/>
        <vertAlign val="superscript"/>
        <sz val="11"/>
        <rFont val="Arial"/>
        <family val="2"/>
      </rPr>
      <t>(a)(b)</t>
    </r>
    <r>
      <rPr>
        <b/>
        <sz val="11"/>
        <rFont val="Arial"/>
        <family val="2"/>
      </rPr>
      <t xml:space="preserve">. </t>
    </r>
  </si>
  <si>
    <t>pueden provocar diferencias poco significativas respecto al total</t>
  </si>
  <si>
    <t>Industria Manufacturera (excepto la industria azucarera)</t>
  </si>
  <si>
    <r>
      <t xml:space="preserve">Construcción y </t>
    </r>
    <r>
      <rPr>
        <sz val="9"/>
        <color indexed="8"/>
        <rFont val="Arial"/>
        <family val="2"/>
      </rPr>
      <t>m</t>
    </r>
    <r>
      <rPr>
        <sz val="9"/>
        <rFont val="Arial"/>
        <family val="2"/>
      </rPr>
      <t>ontaje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</si>
  <si>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 Los números reflejados en el cuadro contienen residuales que al ser redondeados </t>
    </r>
  </si>
  <si>
    <r>
      <rPr>
        <vertAlign val="superscript"/>
        <sz val="9"/>
        <rFont val="Arial"/>
        <family val="2"/>
      </rPr>
      <t>(b)</t>
    </r>
    <r>
      <rPr>
        <sz val="9"/>
        <rFont val="Arial"/>
        <family val="2"/>
      </rPr>
      <t xml:space="preserve">  Incluye sector estatal civil</t>
    </r>
  </si>
  <si>
    <r>
      <rPr>
        <vertAlign val="superscript"/>
        <sz val="9"/>
        <rFont val="Arial"/>
        <family val="2"/>
      </rPr>
      <t>(a)</t>
    </r>
    <r>
      <rPr>
        <sz val="9"/>
        <color rgb="FF000099"/>
        <rFont val="Arial"/>
        <family val="2"/>
      </rPr>
      <t xml:space="preserve"> </t>
    </r>
    <r>
      <rPr>
        <sz val="9"/>
        <rFont val="Arial"/>
        <family val="2"/>
      </rPr>
      <t xml:space="preserve"> Los números reflejados en el cuadro contienen residuales que al ser redondeados pueden provocar diferencias poco significativas respecto al total 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</si>
  <si>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 Los números reflejados en el cuadro contienen residuales que al ser redondeados pueden provocar diferencias poco significativas respecto al total </t>
    </r>
  </si>
  <si>
    <t>Enero -Septiembre</t>
  </si>
  <si>
    <t>Enero-Septiembre 2022</t>
  </si>
  <si>
    <t>Enero-Septiembre 2023</t>
  </si>
  <si>
    <t>Enero - Septiembre  2023</t>
  </si>
  <si>
    <t>Enero-Septiembre</t>
  </si>
  <si>
    <t xml:space="preserve">Enero-Septiembre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</si>
</sst>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_)"/>
  </numFmts>
  <fonts count="42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Myriad Web"/>
      <family val="2"/>
    </font>
    <font>
      <sz val="8"/>
      <name val="Myriad Web"/>
      <family val="2"/>
    </font>
    <font>
      <sz val="9"/>
      <name val="Myriad Web"/>
      <family val="2"/>
    </font>
    <font>
      <b/>
      <sz val="9"/>
      <name val="Myriad Web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8"/>
      <name val="Arial"/>
      <family val="2"/>
    </font>
    <font>
      <b/>
      <sz val="11"/>
      <color indexed="62"/>
      <name val="Arial"/>
      <family val="2"/>
    </font>
    <font>
      <b/>
      <sz val="12"/>
      <color indexed="62"/>
      <name val="Arial"/>
      <family val="2"/>
    </font>
    <font>
      <sz val="10"/>
      <color indexed="62"/>
      <name val="Arial"/>
      <family val="2"/>
    </font>
    <font>
      <sz val="10"/>
      <name val="Courier"/>
      <family val="3"/>
    </font>
    <font>
      <sz val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10"/>
      <name val="Arial"/>
      <family val="2"/>
    </font>
    <font>
      <sz val="10"/>
      <color theme="1"/>
      <name val="Arial"/>
      <family val="2"/>
    </font>
    <font>
      <vertAlign val="superscript"/>
      <sz val="9"/>
      <name val="Arial"/>
      <family val="2"/>
    </font>
    <font>
      <b/>
      <vertAlign val="superscript"/>
      <sz val="12"/>
      <name val="Arial"/>
      <family val="2"/>
    </font>
    <font>
      <b/>
      <vertAlign val="superscript"/>
      <sz val="11"/>
      <name val="Arial"/>
      <family val="2"/>
    </font>
    <font>
      <sz val="9"/>
      <color rgb="FF00009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vertAlign val="superscript"/>
      <sz val="11"/>
      <name val="Arial"/>
      <family val="2"/>
    </font>
    <font>
      <vertAlign val="superscript"/>
      <sz val="12"/>
      <name val="Arial"/>
      <family val="2"/>
    </font>
    <font>
      <b/>
      <sz val="10"/>
      <color indexed="8"/>
      <name val="Times New Roman"/>
      <family val="1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color theme="0"/>
      <name val="Myriad Web"/>
      <family val="2"/>
    </font>
    <font>
      <b/>
      <sz val="9"/>
      <color theme="0"/>
      <name val="Myriad Web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FF0000"/>
      </top>
      <bottom/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4">
    <xf numFmtId="0" fontId="0" fillId="0" borderId="0"/>
    <xf numFmtId="0" fontId="3" fillId="0" borderId="0"/>
    <xf numFmtId="166" fontId="20" fillId="0" borderId="0"/>
    <xf numFmtId="0" fontId="1" fillId="0" borderId="0"/>
  </cellStyleXfs>
  <cellXfs count="261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Alignment="1"/>
    <xf numFmtId="0" fontId="7" fillId="0" borderId="0" xfId="0" applyFont="1" applyAlignment="1"/>
    <xf numFmtId="165" fontId="4" fillId="0" borderId="0" xfId="0" applyNumberFormat="1" applyFont="1"/>
    <xf numFmtId="165" fontId="9" fillId="0" borderId="0" xfId="0" applyNumberFormat="1" applyFont="1" applyBorder="1"/>
    <xf numFmtId="0" fontId="9" fillId="0" borderId="0" xfId="0" applyFont="1" applyFill="1" applyBorder="1" applyAlignment="1">
      <alignment horizontal="left"/>
    </xf>
    <xf numFmtId="165" fontId="8" fillId="0" borderId="0" xfId="0" applyNumberFormat="1" applyFont="1" applyFill="1" applyBorder="1"/>
    <xf numFmtId="165" fontId="9" fillId="0" borderId="0" xfId="0" applyNumberFormat="1" applyFon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/>
    <xf numFmtId="165" fontId="8" fillId="0" borderId="0" xfId="0" applyNumberFormat="1" applyFont="1" applyBorder="1"/>
    <xf numFmtId="0" fontId="3" fillId="0" borderId="0" xfId="0" applyFont="1"/>
    <xf numFmtId="0" fontId="10" fillId="0" borderId="0" xfId="0" applyFont="1" applyAlignment="1"/>
    <xf numFmtId="165" fontId="4" fillId="0" borderId="0" xfId="0" applyNumberFormat="1" applyFont="1" applyAlignment="1"/>
    <xf numFmtId="0" fontId="11" fillId="0" borderId="0" xfId="0" applyFont="1"/>
    <xf numFmtId="0" fontId="3" fillId="0" borderId="0" xfId="0" applyFont="1" applyAlignment="1"/>
    <xf numFmtId="0" fontId="3" fillId="0" borderId="0" xfId="0" applyFont="1" applyBorder="1"/>
    <xf numFmtId="0" fontId="9" fillId="0" borderId="0" xfId="0" applyFont="1" applyAlignment="1">
      <alignment horizontal="left" indent="2"/>
    </xf>
    <xf numFmtId="0" fontId="3" fillId="0" borderId="0" xfId="0" applyFont="1" applyFill="1"/>
    <xf numFmtId="0" fontId="15" fillId="0" borderId="0" xfId="0" applyFont="1" applyFill="1" applyBorder="1" applyAlignment="1">
      <alignment horizontal="left"/>
    </xf>
    <xf numFmtId="165" fontId="3" fillId="0" borderId="0" xfId="0" applyNumberFormat="1" applyFont="1"/>
    <xf numFmtId="0" fontId="11" fillId="0" borderId="0" xfId="0" applyFont="1" applyBorder="1" applyAlignment="1"/>
    <xf numFmtId="0" fontId="15" fillId="0" borderId="0" xfId="0" applyFont="1" applyFill="1" applyBorder="1" applyAlignment="1">
      <alignment horizontal="left" indent="1"/>
    </xf>
    <xf numFmtId="0" fontId="9" fillId="0" borderId="0" xfId="0" applyFont="1" applyBorder="1" applyAlignment="1">
      <alignment horizontal="left" indent="1"/>
    </xf>
    <xf numFmtId="0" fontId="3" fillId="0" borderId="0" xfId="0" applyFont="1" applyAlignment="1">
      <alignment horizontal="left" indent="1"/>
    </xf>
    <xf numFmtId="0" fontId="9" fillId="0" borderId="0" xfId="0" applyFont="1" applyAlignment="1">
      <alignment horizontal="left" indent="1"/>
    </xf>
    <xf numFmtId="0" fontId="11" fillId="0" borderId="0" xfId="0" applyFont="1" applyBorder="1" applyAlignment="1">
      <alignment horizontal="left" indent="1"/>
    </xf>
    <xf numFmtId="0" fontId="19" fillId="0" borderId="0" xfId="0" applyFont="1"/>
    <xf numFmtId="165" fontId="11" fillId="0" borderId="0" xfId="0" applyNumberFormat="1" applyFont="1" applyBorder="1" applyAlignment="1">
      <alignment horizontal="center"/>
    </xf>
    <xf numFmtId="165" fontId="15" fillId="0" borderId="0" xfId="0" applyNumberFormat="1" applyFont="1" applyFill="1" applyBorder="1" applyAlignment="1">
      <alignment horizontal="left"/>
    </xf>
    <xf numFmtId="0" fontId="18" fillId="0" borderId="0" xfId="0" applyFont="1" applyAlignment="1"/>
    <xf numFmtId="1" fontId="0" fillId="0" borderId="0" xfId="0" applyNumberFormat="1" applyAlignment="1">
      <alignment horizontal="left"/>
    </xf>
    <xf numFmtId="165" fontId="0" fillId="0" borderId="0" xfId="0" applyNumberFormat="1"/>
    <xf numFmtId="0" fontId="14" fillId="0" borderId="0" xfId="0" applyFont="1" applyBorder="1"/>
    <xf numFmtId="165" fontId="3" fillId="0" borderId="0" xfId="0" applyNumberFormat="1" applyFont="1" applyAlignment="1"/>
    <xf numFmtId="165" fontId="21" fillId="0" borderId="0" xfId="0" applyNumberFormat="1" applyFont="1"/>
    <xf numFmtId="0" fontId="14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left" indent="1"/>
    </xf>
    <xf numFmtId="165" fontId="3" fillId="0" borderId="0" xfId="0" applyNumberFormat="1" applyFont="1" applyBorder="1"/>
    <xf numFmtId="165" fontId="8" fillId="0" borderId="0" xfId="0" applyNumberFormat="1" applyFont="1" applyFill="1" applyBorder="1" applyAlignment="1"/>
    <xf numFmtId="165" fontId="21" fillId="0" borderId="0" xfId="0" applyNumberFormat="1" applyFont="1" applyAlignment="1"/>
    <xf numFmtId="0" fontId="5" fillId="0" borderId="0" xfId="0" applyFont="1" applyAlignment="1">
      <alignment horizontal="center"/>
    </xf>
    <xf numFmtId="164" fontId="0" fillId="0" borderId="0" xfId="0" applyNumberFormat="1"/>
    <xf numFmtId="164" fontId="22" fillId="0" borderId="0" xfId="0" applyNumberFormat="1" applyFont="1" applyBorder="1"/>
    <xf numFmtId="164" fontId="0" fillId="0" borderId="0" xfId="0" applyNumberFormat="1" applyFill="1"/>
    <xf numFmtId="164" fontId="9" fillId="0" borderId="0" xfId="0" applyNumberFormat="1" applyFont="1" applyFill="1" applyBorder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164" fontId="9" fillId="0" borderId="0" xfId="0" applyNumberFormat="1" applyFont="1" applyBorder="1"/>
    <xf numFmtId="165" fontId="24" fillId="0" borderId="0" xfId="0" applyNumberFormat="1" applyFont="1"/>
    <xf numFmtId="0" fontId="24" fillId="0" borderId="0" xfId="0" applyFont="1"/>
    <xf numFmtId="165" fontId="12" fillId="0" borderId="0" xfId="0" applyNumberFormat="1" applyFont="1" applyFill="1" applyBorder="1" applyAlignment="1"/>
    <xf numFmtId="165" fontId="12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/>
    <xf numFmtId="0" fontId="3" fillId="0" borderId="0" xfId="0" applyFont="1" applyBorder="1" applyAlignment="1">
      <alignment horizontal="center"/>
    </xf>
    <xf numFmtId="4" fontId="0" fillId="0" borderId="0" xfId="0" applyNumberFormat="1"/>
    <xf numFmtId="165" fontId="12" fillId="0" borderId="0" xfId="0" applyNumberFormat="1" applyFont="1" applyFill="1" applyBorder="1"/>
    <xf numFmtId="164" fontId="4" fillId="0" borderId="0" xfId="0" applyNumberFormat="1" applyFont="1" applyBorder="1"/>
    <xf numFmtId="164" fontId="4" fillId="0" borderId="0" xfId="0" applyNumberFormat="1" applyFont="1"/>
    <xf numFmtId="164" fontId="9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/>
    <xf numFmtId="164" fontId="23" fillId="0" borderId="0" xfId="0" applyNumberFormat="1" applyFont="1" applyBorder="1" applyAlignment="1">
      <alignment horizontal="left" indent="1"/>
    </xf>
    <xf numFmtId="164" fontId="3" fillId="0" borderId="0" xfId="0" applyNumberFormat="1" applyFont="1" applyAlignment="1"/>
    <xf numFmtId="164" fontId="11" fillId="0" borderId="0" xfId="0" applyNumberFormat="1" applyFont="1" applyBorder="1" applyAlignment="1"/>
    <xf numFmtId="164" fontId="15" fillId="0" borderId="0" xfId="0" applyNumberFormat="1" applyFont="1" applyFill="1" applyBorder="1" applyAlignment="1"/>
    <xf numFmtId="164" fontId="0" fillId="0" borderId="0" xfId="0" applyNumberFormat="1" applyAlignment="1"/>
    <xf numFmtId="164" fontId="8" fillId="0" borderId="0" xfId="0" applyNumberFormat="1" applyFont="1" applyFill="1" applyBorder="1" applyAlignment="1"/>
    <xf numFmtId="164" fontId="21" fillId="0" borderId="0" xfId="0" applyNumberFormat="1" applyFont="1" applyAlignment="1"/>
    <xf numFmtId="166" fontId="2" fillId="0" borderId="0" xfId="2" applyFont="1" applyBorder="1" applyProtection="1"/>
    <xf numFmtId="165" fontId="12" fillId="0" borderId="0" xfId="0" applyNumberFormat="1" applyFont="1" applyFill="1" applyBorder="1" applyAlignment="1">
      <alignment horizontal="left"/>
    </xf>
    <xf numFmtId="165" fontId="3" fillId="0" borderId="0" xfId="0" applyNumberFormat="1" applyFont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2" fontId="0" fillId="0" borderId="0" xfId="0" applyNumberFormat="1"/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left" indent="11"/>
    </xf>
    <xf numFmtId="0" fontId="3" fillId="0" borderId="0" xfId="0" applyFont="1" applyFill="1" applyBorder="1" applyAlignment="1">
      <alignment horizontal="left" indent="11"/>
    </xf>
    <xf numFmtId="164" fontId="4" fillId="0" borderId="0" xfId="0" applyNumberFormat="1" applyFont="1" applyFill="1"/>
    <xf numFmtId="0" fontId="4" fillId="0" borderId="0" xfId="0" applyFont="1" applyFill="1"/>
    <xf numFmtId="164" fontId="22" fillId="0" borderId="0" xfId="0" applyNumberFormat="1" applyFont="1" applyFill="1" applyBorder="1"/>
    <xf numFmtId="164" fontId="23" fillId="0" borderId="0" xfId="0" applyNumberFormat="1" applyFont="1" applyFill="1" applyBorder="1" applyAlignment="1">
      <alignment horizontal="left" indent="1"/>
    </xf>
    <xf numFmtId="0" fontId="26" fillId="0" borderId="0" xfId="0" applyFont="1" applyFill="1" applyBorder="1" applyAlignment="1">
      <alignment horizontal="left" indent="3"/>
    </xf>
    <xf numFmtId="0" fontId="3" fillId="0" borderId="0" xfId="1" applyFont="1"/>
    <xf numFmtId="0" fontId="3" fillId="0" borderId="0" xfId="1" applyFont="1" applyBorder="1" applyAlignment="1"/>
    <xf numFmtId="0" fontId="3" fillId="0" borderId="0" xfId="1" applyFont="1" applyBorder="1"/>
    <xf numFmtId="0" fontId="11" fillId="0" borderId="0" xfId="1" applyFont="1"/>
    <xf numFmtId="0" fontId="3" fillId="0" borderId="0" xfId="1" applyFont="1" applyBorder="1" applyAlignment="1">
      <alignment horizontal="left" indent="11"/>
    </xf>
    <xf numFmtId="0" fontId="3" fillId="0" borderId="0" xfId="1" applyFont="1" applyFill="1" applyBorder="1"/>
    <xf numFmtId="165" fontId="3" fillId="0" borderId="0" xfId="1" applyNumberFormat="1" applyFont="1" applyBorder="1"/>
    <xf numFmtId="0" fontId="3" fillId="0" borderId="0" xfId="1" applyFont="1" applyAlignment="1"/>
    <xf numFmtId="165" fontId="3" fillId="0" borderId="0" xfId="1" applyNumberFormat="1" applyFont="1"/>
    <xf numFmtId="0" fontId="9" fillId="0" borderId="0" xfId="1" applyFont="1" applyBorder="1" applyAlignment="1">
      <alignment horizontal="left" indent="1"/>
    </xf>
    <xf numFmtId="164" fontId="3" fillId="0" borderId="0" xfId="1" applyNumberFormat="1"/>
    <xf numFmtId="0" fontId="13" fillId="0" borderId="0" xfId="1" applyFont="1"/>
    <xf numFmtId="0" fontId="2" fillId="0" borderId="0" xfId="1" applyFont="1" applyAlignment="1">
      <alignment horizontal="center"/>
    </xf>
    <xf numFmtId="0" fontId="12" fillId="0" borderId="0" xfId="0" applyFont="1"/>
    <xf numFmtId="164" fontId="12" fillId="0" borderId="0" xfId="0" applyNumberFormat="1" applyFont="1"/>
    <xf numFmtId="0" fontId="17" fillId="0" borderId="0" xfId="0" applyFont="1" applyFill="1" applyBorder="1" applyAlignment="1">
      <alignment horizontal="left"/>
    </xf>
    <xf numFmtId="0" fontId="30" fillId="0" borderId="0" xfId="0" applyFont="1"/>
    <xf numFmtId="0" fontId="30" fillId="0" borderId="0" xfId="0" applyFont="1" applyBorder="1" applyAlignment="1">
      <alignment horizontal="left" indent="1"/>
    </xf>
    <xf numFmtId="0" fontId="3" fillId="0" borderId="0" xfId="0" applyFont="1" applyFill="1" applyBorder="1" applyAlignment="1">
      <alignment horizontal="right"/>
    </xf>
    <xf numFmtId="165" fontId="3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 indent="1"/>
    </xf>
    <xf numFmtId="164" fontId="12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right"/>
    </xf>
    <xf numFmtId="164" fontId="12" fillId="0" borderId="0" xfId="1" applyNumberFormat="1" applyFont="1" applyBorder="1"/>
    <xf numFmtId="164" fontId="3" fillId="0" borderId="0" xfId="1" applyNumberFormat="1" applyFont="1" applyBorder="1"/>
    <xf numFmtId="0" fontId="12" fillId="0" borderId="0" xfId="1" applyFont="1" applyBorder="1" applyAlignment="1">
      <alignment horizontal="center"/>
    </xf>
    <xf numFmtId="0" fontId="30" fillId="0" borderId="0" xfId="1" applyFont="1" applyBorder="1" applyAlignment="1"/>
    <xf numFmtId="0" fontId="4" fillId="0" borderId="0" xfId="0" applyFont="1" applyBorder="1" applyAlignment="1"/>
    <xf numFmtId="0" fontId="30" fillId="0" borderId="0" xfId="0" applyFont="1" applyBorder="1"/>
    <xf numFmtId="164" fontId="4" fillId="0" borderId="0" xfId="0" applyNumberFormat="1" applyFont="1" applyFill="1" applyBorder="1"/>
    <xf numFmtId="0" fontId="7" fillId="0" borderId="0" xfId="0" applyFont="1" applyBorder="1" applyAlignment="1"/>
    <xf numFmtId="0" fontId="4" fillId="0" borderId="3" xfId="0" applyFont="1" applyBorder="1"/>
    <xf numFmtId="164" fontId="4" fillId="0" borderId="3" xfId="0" applyNumberFormat="1" applyFont="1" applyBorder="1"/>
    <xf numFmtId="0" fontId="32" fillId="0" borderId="0" xfId="0" applyFont="1" applyBorder="1" applyAlignment="1">
      <alignment horizontal="left"/>
    </xf>
    <xf numFmtId="0" fontId="32" fillId="0" borderId="0" xfId="0" applyFont="1" applyAlignment="1">
      <alignment horizontal="left"/>
    </xf>
    <xf numFmtId="164" fontId="9" fillId="0" borderId="4" xfId="0" applyNumberFormat="1" applyFont="1" applyBorder="1"/>
    <xf numFmtId="0" fontId="32" fillId="0" borderId="0" xfId="1" applyFont="1" applyAlignment="1"/>
    <xf numFmtId="0" fontId="3" fillId="0" borderId="0" xfId="1" applyFont="1" applyFill="1" applyBorder="1" applyAlignment="1">
      <alignment horizontal="right"/>
    </xf>
    <xf numFmtId="0" fontId="3" fillId="0" borderId="0" xfId="1" applyFont="1" applyFill="1" applyBorder="1" applyAlignment="1"/>
    <xf numFmtId="0" fontId="9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32" fillId="0" borderId="0" xfId="0" applyFont="1" applyFill="1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/>
    <xf numFmtId="0" fontId="8" fillId="0" borderId="0" xfId="0" applyFont="1"/>
    <xf numFmtId="164" fontId="0" fillId="0" borderId="0" xfId="0" applyNumberFormat="1" applyBorder="1" applyAlignment="1"/>
    <xf numFmtId="164" fontId="21" fillId="0" borderId="0" xfId="0" applyNumberFormat="1" applyFont="1" applyBorder="1" applyAlignment="1"/>
    <xf numFmtId="165" fontId="35" fillId="0" borderId="0" xfId="0" applyNumberFormat="1" applyFont="1" applyAlignment="1">
      <alignment horizontal="right" vertical="top" wrapText="1"/>
    </xf>
    <xf numFmtId="0" fontId="3" fillId="0" borderId="2" xfId="1" applyFont="1" applyBorder="1"/>
    <xf numFmtId="0" fontId="3" fillId="0" borderId="0" xfId="1" applyFont="1" applyFill="1"/>
    <xf numFmtId="0" fontId="8" fillId="0" borderId="0" xfId="1" applyFont="1" applyFill="1" applyAlignment="1">
      <alignment horizontal="right"/>
    </xf>
    <xf numFmtId="0" fontId="3" fillId="0" borderId="0" xfId="1" applyFont="1" applyFill="1" applyBorder="1" applyAlignment="1">
      <alignment horizontal="left" indent="11"/>
    </xf>
    <xf numFmtId="0" fontId="12" fillId="0" borderId="0" xfId="1" applyFont="1" applyFill="1" applyBorder="1" applyAlignment="1">
      <alignment horizontal="center"/>
    </xf>
    <xf numFmtId="0" fontId="25" fillId="0" borderId="0" xfId="1" applyFont="1" applyFill="1" applyBorder="1" applyAlignment="1">
      <alignment horizontal="center"/>
    </xf>
    <xf numFmtId="0" fontId="14" fillId="0" borderId="0" xfId="1" applyFont="1"/>
    <xf numFmtId="0" fontId="25" fillId="0" borderId="0" xfId="1" applyFont="1" applyFill="1" applyBorder="1" applyAlignment="1">
      <alignment horizontal="justify"/>
    </xf>
    <xf numFmtId="0" fontId="3" fillId="0" borderId="1" xfId="1" applyFont="1" applyBorder="1"/>
    <xf numFmtId="4" fontId="3" fillId="0" borderId="0" xfId="1" applyNumberFormat="1" applyFont="1"/>
    <xf numFmtId="164" fontId="9" fillId="0" borderId="0" xfId="1" applyNumberFormat="1" applyFont="1" applyFill="1"/>
    <xf numFmtId="164" fontId="9" fillId="0" borderId="0" xfId="1" applyNumberFormat="1" applyFont="1" applyFill="1" applyAlignment="1">
      <alignment horizontal="center"/>
    </xf>
    <xf numFmtId="0" fontId="30" fillId="0" borderId="0" xfId="1" applyFont="1"/>
    <xf numFmtId="165" fontId="3" fillId="0" borderId="0" xfId="1" applyNumberFormat="1" applyFont="1" applyFill="1"/>
    <xf numFmtId="0" fontId="3" fillId="0" borderId="0" xfId="1" applyFont="1" applyAlignment="1">
      <alignment horizontal="center"/>
    </xf>
    <xf numFmtId="0" fontId="36" fillId="2" borderId="0" xfId="1" applyFont="1" applyFill="1" applyBorder="1" applyAlignment="1">
      <alignment horizontal="right"/>
    </xf>
    <xf numFmtId="0" fontId="36" fillId="2" borderId="0" xfId="1" applyFont="1" applyFill="1" applyBorder="1" applyAlignment="1"/>
    <xf numFmtId="0" fontId="36" fillId="2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justify"/>
    </xf>
    <xf numFmtId="0" fontId="9" fillId="0" borderId="0" xfId="1" applyFont="1" applyFill="1" applyBorder="1" applyAlignment="1">
      <alignment horizontal="right"/>
    </xf>
    <xf numFmtId="0" fontId="37" fillId="2" borderId="0" xfId="1" applyFont="1" applyFill="1" applyBorder="1" applyAlignment="1">
      <alignment horizontal="justify"/>
    </xf>
    <xf numFmtId="165" fontId="37" fillId="2" borderId="0" xfId="1" applyNumberFormat="1" applyFont="1" applyFill="1" applyBorder="1" applyAlignment="1"/>
    <xf numFmtId="165" fontId="37" fillId="2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0" fontId="9" fillId="0" borderId="0" xfId="1" applyFont="1" applyFill="1" applyBorder="1" applyAlignment="1">
      <alignment horizontal="left" indent="1"/>
    </xf>
    <xf numFmtId="165" fontId="9" fillId="0" borderId="0" xfId="1" applyNumberFormat="1" applyFont="1" applyBorder="1" applyAlignment="1"/>
    <xf numFmtId="165" fontId="9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0" fontId="9" fillId="0" borderId="4" xfId="1" applyFont="1" applyFill="1" applyBorder="1"/>
    <xf numFmtId="0" fontId="9" fillId="0" borderId="0" xfId="1" applyFont="1" applyFill="1" applyBorder="1"/>
    <xf numFmtId="0" fontId="9" fillId="0" borderId="0" xfId="1" applyFont="1" applyBorder="1"/>
    <xf numFmtId="0" fontId="9" fillId="0" borderId="0" xfId="1" applyFont="1" applyAlignment="1"/>
    <xf numFmtId="0" fontId="9" fillId="0" borderId="0" xfId="1" applyFont="1"/>
    <xf numFmtId="0" fontId="36" fillId="2" borderId="0" xfId="0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0" fontId="37" fillId="2" borderId="0" xfId="0" applyFont="1" applyFill="1" applyBorder="1" applyAlignment="1">
      <alignment horizontal="left"/>
    </xf>
    <xf numFmtId="165" fontId="37" fillId="2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left" indent="1"/>
    </xf>
    <xf numFmtId="165" fontId="9" fillId="0" borderId="0" xfId="0" applyNumberFormat="1" applyFont="1" applyBorder="1" applyAlignment="1">
      <alignment horizontal="right"/>
    </xf>
    <xf numFmtId="165" fontId="9" fillId="0" borderId="0" xfId="0" applyNumberFormat="1" applyFont="1" applyBorder="1" applyAlignment="1"/>
    <xf numFmtId="0" fontId="9" fillId="0" borderId="4" xfId="0" applyFont="1" applyFill="1" applyBorder="1" applyAlignment="1">
      <alignment horizontal="left" indent="1"/>
    </xf>
    <xf numFmtId="165" fontId="9" fillId="0" borderId="4" xfId="0" applyNumberFormat="1" applyFont="1" applyFill="1" applyBorder="1" applyAlignment="1"/>
    <xf numFmtId="164" fontId="9" fillId="0" borderId="4" xfId="0" applyNumberFormat="1" applyFont="1" applyFill="1" applyBorder="1" applyAlignment="1"/>
    <xf numFmtId="0" fontId="9" fillId="0" borderId="4" xfId="0" applyFont="1" applyFill="1" applyBorder="1" applyAlignment="1"/>
    <xf numFmtId="0" fontId="36" fillId="2" borderId="0" xfId="0" applyFont="1" applyFill="1" applyBorder="1" applyAlignment="1">
      <alignment horizontal="left"/>
    </xf>
    <xf numFmtId="0" fontId="37" fillId="2" borderId="0" xfId="0" applyFont="1" applyFill="1" applyBorder="1"/>
    <xf numFmtId="0" fontId="9" fillId="0" borderId="0" xfId="0" applyFont="1" applyFill="1" applyBorder="1" applyAlignment="1">
      <alignment horizontal="left" indent="1"/>
    </xf>
    <xf numFmtId="0" fontId="39" fillId="0" borderId="0" xfId="0" applyFont="1" applyFill="1" applyBorder="1" applyAlignment="1">
      <alignment horizontal="left" indent="1"/>
    </xf>
    <xf numFmtId="0" fontId="9" fillId="0" borderId="4" xfId="0" applyFont="1" applyFill="1" applyBorder="1"/>
    <xf numFmtId="165" fontId="8" fillId="0" borderId="4" xfId="0" applyNumberFormat="1" applyFont="1" applyBorder="1"/>
    <xf numFmtId="165" fontId="37" fillId="2" borderId="0" xfId="0" applyNumberFormat="1" applyFont="1" applyFill="1" applyBorder="1"/>
    <xf numFmtId="164" fontId="8" fillId="0" borderId="0" xfId="0" applyNumberFormat="1" applyFont="1" applyBorder="1"/>
    <xf numFmtId="0" fontId="9" fillId="0" borderId="4" xfId="0" applyFont="1" applyBorder="1"/>
    <xf numFmtId="0" fontId="36" fillId="2" borderId="0" xfId="1" applyFont="1" applyFill="1" applyBorder="1"/>
    <xf numFmtId="0" fontId="36" fillId="2" borderId="0" xfId="1" applyFont="1" applyFill="1" applyBorder="1" applyAlignment="1">
      <alignment horizontal="left" indent="1"/>
    </xf>
    <xf numFmtId="0" fontId="9" fillId="0" borderId="0" xfId="1" applyFont="1" applyBorder="1" applyAlignment="1"/>
    <xf numFmtId="0" fontId="37" fillId="2" borderId="0" xfId="1" applyFont="1" applyFill="1" applyBorder="1" applyAlignment="1"/>
    <xf numFmtId="165" fontId="37" fillId="2" borderId="0" xfId="1" applyNumberFormat="1" applyFont="1" applyFill="1" applyBorder="1"/>
    <xf numFmtId="164" fontId="37" fillId="2" borderId="0" xfId="1" applyNumberFormat="1" applyFont="1" applyFill="1" applyBorder="1"/>
    <xf numFmtId="165" fontId="9" fillId="0" borderId="0" xfId="1" applyNumberFormat="1" applyFont="1" applyBorder="1"/>
    <xf numFmtId="164" fontId="9" fillId="0" borderId="0" xfId="1" applyNumberFormat="1" applyFont="1" applyBorder="1"/>
    <xf numFmtId="3" fontId="9" fillId="0" borderId="0" xfId="1" applyNumberFormat="1" applyFont="1" applyBorder="1"/>
    <xf numFmtId="0" fontId="9" fillId="0" borderId="4" xfId="1" applyFont="1" applyBorder="1" applyAlignment="1"/>
    <xf numFmtId="0" fontId="9" fillId="0" borderId="4" xfId="1" applyFont="1" applyBorder="1"/>
    <xf numFmtId="0" fontId="40" fillId="2" borderId="0" xfId="0" applyFont="1" applyFill="1" applyBorder="1"/>
    <xf numFmtId="0" fontId="40" fillId="2" borderId="0" xfId="0" applyFont="1" applyFill="1" applyBorder="1" applyAlignment="1"/>
    <xf numFmtId="164" fontId="6" fillId="0" borderId="0" xfId="0" applyNumberFormat="1" applyFont="1" applyBorder="1" applyAlignment="1">
      <alignment horizontal="right"/>
    </xf>
    <xf numFmtId="164" fontId="6" fillId="0" borderId="0" xfId="0" applyNumberFormat="1" applyFont="1" applyBorder="1" applyAlignment="1"/>
    <xf numFmtId="0" fontId="6" fillId="0" borderId="0" xfId="0" applyFont="1" applyBorder="1" applyAlignment="1"/>
    <xf numFmtId="165" fontId="37" fillId="2" borderId="0" xfId="0" applyNumberFormat="1" applyFont="1" applyFill="1" applyBorder="1" applyAlignment="1"/>
    <xf numFmtId="165" fontId="6" fillId="0" borderId="0" xfId="0" applyNumberFormat="1" applyFont="1"/>
    <xf numFmtId="165" fontId="6" fillId="0" borderId="0" xfId="0" applyNumberFormat="1" applyFont="1" applyBorder="1" applyAlignment="1"/>
    <xf numFmtId="164" fontId="6" fillId="0" borderId="0" xfId="0" applyNumberFormat="1" applyFont="1" applyBorder="1"/>
    <xf numFmtId="0" fontId="9" fillId="0" borderId="3" xfId="0" applyFont="1" applyBorder="1"/>
    <xf numFmtId="164" fontId="6" fillId="0" borderId="3" xfId="0" applyNumberFormat="1" applyFont="1" applyBorder="1"/>
    <xf numFmtId="165" fontId="8" fillId="0" borderId="3" xfId="0" applyNumberFormat="1" applyFont="1" applyFill="1" applyBorder="1"/>
    <xf numFmtId="165" fontId="9" fillId="0" borderId="0" xfId="0" applyNumberFormat="1" applyFont="1"/>
    <xf numFmtId="0" fontId="9" fillId="0" borderId="0" xfId="1" applyFont="1" applyFill="1" applyAlignment="1">
      <alignment horizontal="center" wrapText="1"/>
    </xf>
    <xf numFmtId="0" fontId="9" fillId="0" borderId="0" xfId="1" applyFont="1" applyFill="1" applyBorder="1" applyAlignment="1">
      <alignment horizontal="center" vertical="center" wrapText="1"/>
    </xf>
    <xf numFmtId="0" fontId="31" fillId="0" borderId="0" xfId="1" applyFont="1" applyBorder="1" applyAlignment="1">
      <alignment horizontal="right"/>
    </xf>
    <xf numFmtId="0" fontId="3" fillId="0" borderId="4" xfId="1" applyFont="1" applyBorder="1" applyAlignment="1">
      <alignment horizontal="center"/>
    </xf>
    <xf numFmtId="0" fontId="17" fillId="0" borderId="0" xfId="1" applyFont="1" applyFill="1" applyBorder="1" applyAlignment="1">
      <alignment horizontal="left"/>
    </xf>
    <xf numFmtId="0" fontId="32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right"/>
    </xf>
    <xf numFmtId="0" fontId="2" fillId="0" borderId="0" xfId="1" applyFont="1" applyAlignment="1">
      <alignment horizontal="center"/>
    </xf>
    <xf numFmtId="0" fontId="36" fillId="2" borderId="0" xfId="1" applyFont="1" applyFill="1" applyBorder="1" applyAlignment="1">
      <alignment horizontal="center"/>
    </xf>
    <xf numFmtId="166" fontId="9" fillId="0" borderId="0" xfId="2" applyFont="1" applyBorder="1" applyAlignment="1" applyProtection="1">
      <alignment horizontal="left" wrapText="1"/>
    </xf>
    <xf numFmtId="0" fontId="31" fillId="0" borderId="4" xfId="0" applyFont="1" applyBorder="1" applyAlignment="1">
      <alignment horizontal="right"/>
    </xf>
    <xf numFmtId="0" fontId="32" fillId="0" borderId="0" xfId="0" applyFont="1" applyFill="1" applyBorder="1" applyAlignment="1">
      <alignment horizontal="left"/>
    </xf>
    <xf numFmtId="0" fontId="31" fillId="0" borderId="0" xfId="0" applyFont="1" applyAlignment="1">
      <alignment horizontal="right"/>
    </xf>
    <xf numFmtId="0" fontId="18" fillId="0" borderId="4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1" fillId="0" borderId="0" xfId="0" applyFont="1" applyBorder="1" applyAlignment="1">
      <alignment horizontal="right"/>
    </xf>
    <xf numFmtId="0" fontId="9" fillId="0" borderId="0" xfId="0" applyFont="1" applyBorder="1" applyAlignment="1">
      <alignment horizontal="left" wrapText="1"/>
    </xf>
    <xf numFmtId="0" fontId="31" fillId="0" borderId="4" xfId="1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7" fillId="2" borderId="5" xfId="1" applyFont="1" applyFill="1" applyBorder="1" applyAlignment="1">
      <alignment horizontal="center"/>
    </xf>
    <xf numFmtId="0" fontId="37" fillId="2" borderId="0" xfId="1" applyFont="1" applyFill="1" applyBorder="1" applyAlignment="1">
      <alignment horizontal="right"/>
    </xf>
    <xf numFmtId="0" fontId="37" fillId="2" borderId="0" xfId="1" applyFont="1" applyFill="1" applyBorder="1" applyAlignment="1">
      <alignment horizontal="center"/>
    </xf>
    <xf numFmtId="0" fontId="37" fillId="2" borderId="0" xfId="1" applyFont="1" applyFill="1" applyBorder="1" applyAlignment="1">
      <alignment horizontal="left"/>
    </xf>
    <xf numFmtId="0" fontId="37" fillId="2" borderId="0" xfId="0" applyFont="1" applyFill="1" applyBorder="1" applyAlignment="1">
      <alignment horizontal="left"/>
    </xf>
    <xf numFmtId="0" fontId="37" fillId="2" borderId="5" xfId="0" applyFont="1" applyFill="1" applyBorder="1" applyAlignment="1">
      <alignment horizontal="center"/>
    </xf>
    <xf numFmtId="0" fontId="37" fillId="2" borderId="0" xfId="0" applyFont="1" applyFill="1" applyBorder="1" applyAlignment="1"/>
    <xf numFmtId="164" fontId="37" fillId="2" borderId="0" xfId="0" applyNumberFormat="1" applyFont="1" applyFill="1" applyBorder="1" applyAlignment="1"/>
    <xf numFmtId="0" fontId="37" fillId="2" borderId="0" xfId="0" applyFont="1" applyFill="1" applyBorder="1" applyAlignment="1">
      <alignment horizontal="right"/>
    </xf>
    <xf numFmtId="165" fontId="37" fillId="2" borderId="0" xfId="0" applyNumberFormat="1" applyFont="1" applyFill="1" applyBorder="1" applyAlignment="1">
      <alignment horizontal="right"/>
    </xf>
    <xf numFmtId="164" fontId="37" fillId="2" borderId="0" xfId="0" applyNumberFormat="1" applyFont="1" applyFill="1" applyBorder="1" applyAlignment="1">
      <alignment horizontal="right" wrapText="1"/>
    </xf>
    <xf numFmtId="164" fontId="37" fillId="2" borderId="0" xfId="0" applyNumberFormat="1" applyFont="1" applyFill="1" applyBorder="1" applyAlignment="1">
      <alignment horizontal="right"/>
    </xf>
    <xf numFmtId="164" fontId="37" fillId="2" borderId="0" xfId="0" applyNumberFormat="1" applyFont="1" applyFill="1" applyBorder="1" applyAlignment="1">
      <alignment horizontal="right"/>
    </xf>
    <xf numFmtId="0" fontId="37" fillId="2" borderId="0" xfId="0" applyFont="1" applyFill="1" applyBorder="1" applyAlignment="1">
      <alignment horizontal="right"/>
    </xf>
    <xf numFmtId="0" fontId="37" fillId="2" borderId="0" xfId="0" applyFont="1" applyFill="1" applyBorder="1" applyAlignment="1">
      <alignment horizontal="right" wrapText="1"/>
    </xf>
    <xf numFmtId="1" fontId="41" fillId="2" borderId="5" xfId="0" applyNumberFormat="1" applyFont="1" applyFill="1" applyBorder="1" applyAlignment="1">
      <alignment horizontal="left" indent="10"/>
    </xf>
    <xf numFmtId="164" fontId="41" fillId="2" borderId="0" xfId="0" applyNumberFormat="1" applyFont="1" applyFill="1" applyBorder="1"/>
    <xf numFmtId="0" fontId="37" fillId="2" borderId="0" xfId="0" applyFont="1" applyFill="1" applyBorder="1" applyAlignment="1">
      <alignment horizontal="left" indent="1"/>
    </xf>
    <xf numFmtId="1" fontId="41" fillId="2" borderId="0" xfId="0" applyNumberFormat="1" applyFont="1" applyFill="1" applyBorder="1" applyAlignment="1">
      <alignment horizontal="right"/>
    </xf>
    <xf numFmtId="0" fontId="41" fillId="2" borderId="0" xfId="0" applyFont="1" applyFill="1" applyBorder="1" applyAlignment="1"/>
    <xf numFmtId="0" fontId="37" fillId="2" borderId="0" xfId="1" applyFont="1" applyFill="1" applyBorder="1"/>
    <xf numFmtId="1" fontId="37" fillId="2" borderId="0" xfId="1" applyNumberFormat="1" applyFont="1" applyFill="1" applyBorder="1" applyAlignment="1"/>
    <xf numFmtId="1" fontId="37" fillId="2" borderId="5" xfId="0" applyNumberFormat="1" applyFont="1" applyFill="1" applyBorder="1" applyAlignment="1">
      <alignment horizontal="left" indent="9"/>
    </xf>
    <xf numFmtId="164" fontId="37" fillId="2" borderId="0" xfId="0" applyNumberFormat="1" applyFont="1" applyFill="1" applyBorder="1"/>
    <xf numFmtId="1" fontId="37" fillId="2" borderId="0" xfId="0" applyNumberFormat="1" applyFont="1" applyFill="1" applyBorder="1" applyAlignment="1">
      <alignment horizontal="right"/>
    </xf>
    <xf numFmtId="0" fontId="37" fillId="2" borderId="0" xfId="0" applyFont="1" applyFill="1" applyBorder="1" applyAlignment="1">
      <alignment horizontal="left" indent="11"/>
    </xf>
    <xf numFmtId="0" fontId="37" fillId="2" borderId="5" xfId="0" applyFont="1" applyFill="1" applyBorder="1" applyAlignment="1"/>
    <xf numFmtId="0" fontId="37" fillId="2" borderId="5" xfId="0" applyFont="1" applyFill="1" applyBorder="1" applyAlignment="1">
      <alignment horizontal="left" indent="4"/>
    </xf>
  </cellXfs>
  <cellStyles count="4">
    <cellStyle name="Normal" xfId="0" builtinId="0"/>
    <cellStyle name="Normal 2" xfId="1"/>
    <cellStyle name="Normal 3" xfId="3"/>
    <cellStyle name="Normal_COIN-6" xfId="2"/>
  </cellStyles>
  <dxfs count="0"/>
  <tableStyles count="0" defaultTableStyle="TableStyleMedium9" defaultPivotStyle="PivotStyleLight16"/>
  <colors>
    <mruColors>
      <color rgb="FFB73826"/>
      <color rgb="FF4EAF4C"/>
      <color rgb="FF624494"/>
      <color rgb="FF5F91C0"/>
      <color rgb="FFC19835"/>
      <color rgb="FF004D9D"/>
      <color rgb="FF6695C4"/>
      <color rgb="FF878787"/>
      <color rgb="FF9E4E16"/>
      <color rgb="FF2033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7010435850214856E-2"/>
          <c:y val="0.26474824143178555"/>
          <c:w val="0.89376430156175235"/>
          <c:h val="0.592300397258316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'1,1'!$B$11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6695C4"/>
            </a:solidFill>
          </c:spPr>
          <c:invertIfNegative val="0"/>
          <c:dLbls>
            <c:dLbl>
              <c:idx val="0"/>
              <c:layout>
                <c:manualLayout>
                  <c:x val="3.9440650029243579E-3"/>
                  <c:y val="-3.72901357337012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CAC1-4CF7-B68B-4968A5AF16E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3.83693103524326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CAC1-4CF7-B68B-4968A5AF16E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2.4554941682013503E-3"/>
                  <c:y val="-4.60431724229192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CAC1-4CF7-B68B-4968A5AF16E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'1,1'!$A$15:$A$17</c:f>
              <c:strCache>
                <c:ptCount val="3"/>
                <c:pt idx="0">
                  <c:v>Construcción y montaje</c:v>
                </c:pt>
                <c:pt idx="1">
                  <c:v>Equipos</c:v>
                </c:pt>
                <c:pt idx="2">
                  <c:v>Otros</c:v>
                </c:pt>
              </c:strCache>
            </c:strRef>
          </c:cat>
          <c:val>
            <c:numRef>
              <c:f>'1,1'!$B$15:$B$17</c:f>
              <c:numCache>
                <c:formatCode>#,##0.0</c:formatCode>
                <c:ptCount val="3"/>
                <c:pt idx="0">
                  <c:v>28145.573370000002</c:v>
                </c:pt>
                <c:pt idx="1">
                  <c:v>12937.1</c:v>
                </c:pt>
                <c:pt idx="2">
                  <c:v>6498.6793200000002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AC1-4CF7-B68B-4968A5AF16E4}"/>
            </c:ext>
          </c:extLst>
        </c:ser>
        <c:ser>
          <c:idx val="1"/>
          <c:order val="1"/>
          <c:tx>
            <c:strRef>
              <c:f>'1,1'!$C$11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20335D"/>
            </a:solidFill>
          </c:spPr>
          <c:invertIfNegative val="0"/>
          <c:dLbls>
            <c:dLbl>
              <c:idx val="0"/>
              <c:layout>
                <c:manualLayout>
                  <c:x val="1.5151515151515152E-2"/>
                  <c:y val="-2.90205599114606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CAC1-4CF7-B68B-4968A5AF16E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7188459177409455E-2"/>
                  <c:y val="-3.83693103524326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CAC1-4CF7-B68B-4968A5AF16E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188459177409545E-2"/>
                  <c:y val="-3.45323793171894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CAC1-4CF7-B68B-4968A5AF16E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'1,1'!$A$15:$A$17</c:f>
              <c:strCache>
                <c:ptCount val="3"/>
                <c:pt idx="0">
                  <c:v>Construcción y montaje</c:v>
                </c:pt>
                <c:pt idx="1">
                  <c:v>Equipos</c:v>
                </c:pt>
                <c:pt idx="2">
                  <c:v>Otros</c:v>
                </c:pt>
              </c:strCache>
            </c:strRef>
          </c:cat>
          <c:val>
            <c:numRef>
              <c:f>'1,1'!$C$15:$C$17</c:f>
              <c:numCache>
                <c:formatCode>#,##0.0</c:formatCode>
                <c:ptCount val="3"/>
                <c:pt idx="0">
                  <c:v>31973.799930000001</c:v>
                </c:pt>
                <c:pt idx="1">
                  <c:v>21421.998079999998</c:v>
                </c:pt>
                <c:pt idx="2">
                  <c:v>7184.4538499999999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CAC1-4CF7-B68B-4968A5AF1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706827264"/>
        <c:axId val="677608192"/>
        <c:axId val="0"/>
      </c:bar3DChart>
      <c:catAx>
        <c:axId val="7068272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677608192"/>
        <c:crosses val="autoZero"/>
        <c:auto val="1"/>
        <c:lblAlgn val="ctr"/>
        <c:lblOffset val="100"/>
        <c:noMultiLvlLbl val="0"/>
      </c:catAx>
      <c:valAx>
        <c:axId val="677608192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7068272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44"/>
      <c:hPercent val="156"/>
      <c:rotY val="18"/>
      <c:depthPercent val="13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7.4324385627033834E-2"/>
          <c:y val="4.3257104944698734E-2"/>
          <c:w val="0.91723048626089265"/>
          <c:h val="0.82697406511923788"/>
        </c:manualLayout>
      </c:layout>
      <c:bar3DChart>
        <c:barDir val="bar"/>
        <c:grouping val="clustered"/>
        <c:varyColors val="0"/>
        <c:ser>
          <c:idx val="0"/>
          <c:order val="0"/>
          <c:tx>
            <c:v>'Pag6 (2)'!#REF!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'1,5'!$B$38:$B$43</c:f>
              <c:numCache>
                <c:formatCode>General</c:formatCode>
                <c:ptCount val="6"/>
              </c:numCache>
            </c:numRef>
          </c:cat>
          <c:val>
            <c:numRef>
              <c:f>'Pag6 (2)'!#REF!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A3E-4A0A-AE6B-B4C24477DF89}"/>
            </c:ext>
          </c:extLst>
        </c:ser>
        <c:ser>
          <c:idx val="1"/>
          <c:order val="1"/>
          <c:tx>
            <c:strRef>
              <c:f>'1,6'!#REF!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'1,5'!$B$38:$B$43</c:f>
              <c:numCache>
                <c:formatCode>General</c:formatCode>
                <c:ptCount val="6"/>
              </c:numCache>
            </c:numRef>
          </c:cat>
          <c:val>
            <c:numRef>
              <c:f>'1,6'!#REF!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A3E-4A0A-AE6B-B4C24477DF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cylinder"/>
        <c:axId val="714680320"/>
        <c:axId val="702312384"/>
        <c:axId val="0"/>
      </c:bar3DChart>
      <c:catAx>
        <c:axId val="7146803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Myriad Pro"/>
                <a:ea typeface="Myriad Pro"/>
                <a:cs typeface="Myriad Pro"/>
              </a:defRPr>
            </a:pPr>
            <a:endParaRPr lang="es-MX"/>
          </a:p>
        </c:txPr>
        <c:crossAx val="702312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2312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75" b="0" i="0" u="none" strike="noStrike" baseline="0">
                    <a:solidFill>
                      <a:srgbClr val="000000"/>
                    </a:solidFill>
                    <a:latin typeface="Myriad Pro"/>
                    <a:ea typeface="Myriad Pro"/>
                    <a:cs typeface="Myriad Pro"/>
                  </a:defRPr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0.72128431581187491"/>
              <c:y val="0.921121997154935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Myriad Pro"/>
                <a:ea typeface="Myriad Pro"/>
                <a:cs typeface="Myriad Pro"/>
              </a:defRPr>
            </a:pPr>
            <a:endParaRPr lang="es-MX"/>
          </a:p>
        </c:txPr>
        <c:crossAx val="7146803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4493260977513123"/>
          <c:y val="0.85750849846060051"/>
          <c:w val="0.53547332765836708"/>
          <c:h val="5.597991090808310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522" r="0.75000000000000522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3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4569790812883901E-2"/>
          <c:y val="9.5236852077982229E-2"/>
          <c:w val="0.55676929179942769"/>
          <c:h val="0.77754710893696433"/>
        </c:manualLayout>
      </c:layout>
      <c:pie3DChart>
        <c:varyColors val="1"/>
        <c:ser>
          <c:idx val="0"/>
          <c:order val="0"/>
          <c:dLbls>
            <c:dLbl>
              <c:idx val="0"/>
              <c:layout>
                <c:manualLayout>
                  <c:x val="-1.6597232069968611E-2"/>
                  <c:y val="6.79529194756494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8A41-4D6F-AF92-EB9136FEC78B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919360837444122E-3"/>
                  <c:y val="-7.91918452053958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A41-4D6F-AF92-EB9136FEC78B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2.5203280298770437E-2"/>
                  <c:y val="-5.12674018282518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8A41-4D6F-AF92-EB9136FEC78B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2.1453593069279252E-2"/>
                  <c:y val="-4.77828367019795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8A41-4D6F-AF92-EB9136FEC78B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2118248879364484E-2"/>
                  <c:y val="-3.23237659940039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8A41-4D6F-AF92-EB9136FEC78B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73258764828881E-2"/>
                  <c:y val="-4.93386425374113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8A41-4D6F-AF92-EB9136FEC78B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3.1619712702979252E-2"/>
                  <c:y val="-7.03386809269162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8A41-4D6F-AF92-EB9136FEC78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Hoja2!$A$32:$A$37</c:f>
              <c:strCache>
                <c:ptCount val="6"/>
                <c:pt idx="0">
                  <c:v>Servicios empresariales, act. inmobiliarias y de alquiler</c:v>
                </c:pt>
                <c:pt idx="1">
                  <c:v>Transporte, almacenamiento y comunicaciones</c:v>
                </c:pt>
                <c:pt idx="2">
                  <c:v>Industria Manufacturera (excepto la industria azucarera)</c:v>
                </c:pt>
                <c:pt idx="3">
                  <c:v>Explotación de minas y canteras</c:v>
                </c:pt>
                <c:pt idx="4">
                  <c:v>Administración pública, defensa, seguridad social</c:v>
                </c:pt>
                <c:pt idx="5">
                  <c:v>Suministro de electricidad, gas y agua</c:v>
                </c:pt>
              </c:strCache>
            </c:strRef>
          </c:cat>
          <c:val>
            <c:numRef>
              <c:f>Hoja2!$E$32:$E$37</c:f>
              <c:numCache>
                <c:formatCode>#,##0.00</c:formatCode>
                <c:ptCount val="6"/>
                <c:pt idx="0">
                  <c:v>50.323381143897251</c:v>
                </c:pt>
                <c:pt idx="1">
                  <c:v>12.981998320485117</c:v>
                </c:pt>
                <c:pt idx="2">
                  <c:v>9.5997163430846566</c:v>
                </c:pt>
                <c:pt idx="3">
                  <c:v>6.9266138379875279</c:v>
                </c:pt>
                <c:pt idx="4">
                  <c:v>5.612935568855697</c:v>
                </c:pt>
                <c:pt idx="5">
                  <c:v>4.360939500824716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8A41-4D6F-AF92-EB9136FEC7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3.800086398575573E-2"/>
          <c:y val="0.73791250851893697"/>
          <c:w val="0.79432307154053916"/>
          <c:h val="0.26208749148106314"/>
        </c:manualLayout>
      </c:layout>
      <c:overlay val="0"/>
      <c:txPr>
        <a:bodyPr/>
        <a:lstStyle/>
        <a:p>
          <a:pPr rtl="0">
            <a:defRPr/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0</xdr:col>
      <xdr:colOff>992332</xdr:colOff>
      <xdr:row>0</xdr:row>
      <xdr:rowOff>352425</xdr:rowOff>
    </xdr:to>
    <xdr:pic>
      <xdr:nvPicPr>
        <xdr:cNvPr id="2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7150" y="0"/>
          <a:ext cx="935182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304799</xdr:colOff>
      <xdr:row>24</xdr:row>
      <xdr:rowOff>66675</xdr:rowOff>
    </xdr:from>
    <xdr:to>
      <xdr:col>5</xdr:col>
      <xdr:colOff>0</xdr:colOff>
      <xdr:row>43</xdr:row>
      <xdr:rowOff>14287</xdr:rowOff>
    </xdr:to>
    <xdr:graphicFrame macro="">
      <xdr:nvGraphicFramePr>
        <xdr:cNvPr id="3" name="1 Gráfico" title="Ejecución de inversiones por componentes 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571500</xdr:colOff>
      <xdr:row>23</xdr:row>
      <xdr:rowOff>0</xdr:rowOff>
    </xdr:from>
    <xdr:to>
      <xdr:col>4</xdr:col>
      <xdr:colOff>285750</xdr:colOff>
      <xdr:row>26</xdr:row>
      <xdr:rowOff>28575</xdr:rowOff>
    </xdr:to>
    <xdr:sp macro="" textlink="">
      <xdr:nvSpPr>
        <xdr:cNvPr id="4" name="2 CuadroTexto"/>
        <xdr:cNvSpPr txBox="1"/>
      </xdr:nvSpPr>
      <xdr:spPr>
        <a:xfrm>
          <a:off x="571500" y="4552950"/>
          <a:ext cx="4200525" cy="514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Grafico 1.1.1 Ejecución de inversiones por componentes 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0.72744</cdr:x>
      <cdr:y>0.16403</cdr:y>
    </cdr:from>
    <cdr:to>
      <cdr:x>1</cdr:x>
      <cdr:y>0.22734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762374" y="542914"/>
          <a:ext cx="1409701" cy="2095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100"/>
            <a:t>Millones de pesos</a:t>
          </a:r>
          <a:r>
            <a:rPr lang="es-ES" sz="1100" baseline="0"/>
            <a:t> </a:t>
          </a:r>
          <a:endParaRPr lang="es-E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</xdr:rowOff>
    </xdr:from>
    <xdr:to>
      <xdr:col>0</xdr:col>
      <xdr:colOff>992332</xdr:colOff>
      <xdr:row>0</xdr:row>
      <xdr:rowOff>320041</xdr:rowOff>
    </xdr:to>
    <xdr:pic>
      <xdr:nvPicPr>
        <xdr:cNvPr id="2149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7150" y="1"/>
          <a:ext cx="935182" cy="320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219075</xdr:colOff>
      <xdr:row>59</xdr:row>
      <xdr:rowOff>133350</xdr:rowOff>
    </xdr:from>
    <xdr:to>
      <xdr:col>8</xdr:col>
      <xdr:colOff>0</xdr:colOff>
      <xdr:row>61</xdr:row>
      <xdr:rowOff>9525</xdr:rowOff>
    </xdr:to>
    <xdr:sp macro="" textlink="">
      <xdr:nvSpPr>
        <xdr:cNvPr id="569595" name="Text Box 1"/>
        <xdr:cNvSpPr txBox="1">
          <a:spLocks noChangeArrowheads="1"/>
        </xdr:cNvSpPr>
      </xdr:nvSpPr>
      <xdr:spPr bwMode="auto">
        <a:xfrm>
          <a:off x="7867650" y="12315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609600</xdr:colOff>
      <xdr:row>74</xdr:row>
      <xdr:rowOff>0</xdr:rowOff>
    </xdr:from>
    <xdr:to>
      <xdr:col>4</xdr:col>
      <xdr:colOff>209550</xdr:colOff>
      <xdr:row>99</xdr:row>
      <xdr:rowOff>57150</xdr:rowOff>
    </xdr:to>
    <xdr:pic>
      <xdr:nvPicPr>
        <xdr:cNvPr id="569596" name="Picture 982" descr="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14611350"/>
          <a:ext cx="4781550" cy="410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57150</xdr:colOff>
      <xdr:row>0</xdr:row>
      <xdr:rowOff>0</xdr:rowOff>
    </xdr:from>
    <xdr:to>
      <xdr:col>0</xdr:col>
      <xdr:colOff>992332</xdr:colOff>
      <xdr:row>1</xdr:row>
      <xdr:rowOff>1385</xdr:rowOff>
    </xdr:to>
    <xdr:pic>
      <xdr:nvPicPr>
        <xdr:cNvPr id="5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57150" y="0"/>
          <a:ext cx="935182" cy="382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0</xdr:col>
      <xdr:colOff>1011382</xdr:colOff>
      <xdr:row>1</xdr:row>
      <xdr:rowOff>1385</xdr:rowOff>
    </xdr:to>
    <xdr:pic>
      <xdr:nvPicPr>
        <xdr:cNvPr id="3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200" y="0"/>
          <a:ext cx="935182" cy="382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733425</xdr:colOff>
      <xdr:row>35</xdr:row>
      <xdr:rowOff>95250</xdr:rowOff>
    </xdr:from>
    <xdr:to>
      <xdr:col>26</xdr:col>
      <xdr:colOff>276225</xdr:colOff>
      <xdr:row>58</xdr:row>
      <xdr:rowOff>114300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1001857</xdr:colOff>
      <xdr:row>1</xdr:row>
      <xdr:rowOff>1385</xdr:rowOff>
    </xdr:to>
    <xdr:pic>
      <xdr:nvPicPr>
        <xdr:cNvPr id="3" name="2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66675" y="0"/>
          <a:ext cx="935182" cy="382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0</xdr:col>
      <xdr:colOff>1011382</xdr:colOff>
      <xdr:row>1</xdr:row>
      <xdr:rowOff>1385</xdr:rowOff>
    </xdr:to>
    <xdr:pic>
      <xdr:nvPicPr>
        <xdr:cNvPr id="2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200" y="0"/>
          <a:ext cx="935182" cy="382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371474</xdr:colOff>
      <xdr:row>16</xdr:row>
      <xdr:rowOff>57151</xdr:rowOff>
    </xdr:from>
    <xdr:to>
      <xdr:col>20</xdr:col>
      <xdr:colOff>57150</xdr:colOff>
      <xdr:row>47</xdr:row>
      <xdr:rowOff>38100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52"/>
  <sheetViews>
    <sheetView showGridLines="0" tabSelected="1" zoomScaleNormal="100" zoomScaleSheetLayoutView="100" workbookViewId="0">
      <selection activeCell="K17" sqref="K17"/>
    </sheetView>
  </sheetViews>
  <sheetFormatPr baseColWidth="10" defaultColWidth="11.44140625" defaultRowHeight="13.2"/>
  <cols>
    <col min="1" max="1" width="38.77734375" style="86" customWidth="1"/>
    <col min="2" max="3" width="11.5546875" style="86" customWidth="1"/>
    <col min="4" max="4" width="8.33203125" style="86" customWidth="1"/>
    <col min="5" max="6" width="11.5546875" style="86" customWidth="1"/>
    <col min="7" max="7" width="2.44140625" style="86" hidden="1" customWidth="1"/>
    <col min="8" max="11" width="11.44140625" style="86"/>
    <col min="12" max="12" width="11.44140625" style="86" customWidth="1"/>
    <col min="13" max="16384" width="11.44140625" style="86"/>
  </cols>
  <sheetData>
    <row r="1" spans="1:62" ht="30" customHeight="1">
      <c r="A1" s="214" t="s">
        <v>35</v>
      </c>
      <c r="B1" s="214"/>
      <c r="C1" s="214"/>
      <c r="D1" s="214"/>
      <c r="E1" s="214"/>
      <c r="F1" s="214"/>
      <c r="G1" s="214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</row>
    <row r="2" spans="1:62" ht="5.0999999999999996" customHeight="1">
      <c r="A2" s="215"/>
      <c r="B2" s="215"/>
      <c r="C2" s="215"/>
      <c r="D2" s="215"/>
      <c r="E2" s="215"/>
      <c r="F2" s="215"/>
      <c r="G2" s="215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</row>
    <row r="3" spans="1:62" s="134" customFormat="1" ht="12" customHeight="1">
      <c r="A3" s="216"/>
      <c r="B3" s="216"/>
      <c r="C3" s="216"/>
      <c r="D3" s="216"/>
      <c r="E3" s="216"/>
      <c r="F3" s="216"/>
      <c r="G3" s="216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</row>
    <row r="4" spans="1:62" ht="15" customHeight="1">
      <c r="A4" s="217" t="s">
        <v>92</v>
      </c>
      <c r="B4" s="217"/>
      <c r="C4" s="217"/>
      <c r="D4" s="217"/>
      <c r="E4" s="217"/>
      <c r="F4" s="217"/>
      <c r="G4" s="217"/>
    </row>
    <row r="5" spans="1:62" ht="15" customHeight="1">
      <c r="A5" s="135"/>
      <c r="B5" s="136"/>
      <c r="C5" s="136"/>
      <c r="D5" s="136"/>
      <c r="E5" s="136"/>
      <c r="F5" s="136"/>
      <c r="G5" s="136"/>
    </row>
    <row r="6" spans="1:62" ht="15" customHeight="1">
      <c r="A6" s="137"/>
      <c r="B6" s="124"/>
      <c r="C6" s="124"/>
      <c r="D6" s="124"/>
      <c r="E6" s="218" t="s">
        <v>15</v>
      </c>
      <c r="F6" s="218"/>
      <c r="G6" s="88"/>
    </row>
    <row r="7" spans="1:62" s="140" customFormat="1" ht="5.0999999999999996" customHeight="1">
      <c r="A7" s="138"/>
      <c r="B7" s="138"/>
      <c r="C7" s="138"/>
      <c r="D7" s="138"/>
      <c r="E7" s="138"/>
      <c r="F7" s="139"/>
      <c r="G7" s="139"/>
    </row>
    <row r="8" spans="1:62" s="140" customFormat="1" ht="5.0999999999999996" customHeight="1">
      <c r="A8" s="141"/>
      <c r="B8" s="141"/>
      <c r="C8" s="141"/>
      <c r="D8" s="141"/>
      <c r="E8" s="141"/>
      <c r="F8" s="141"/>
      <c r="G8" s="141"/>
    </row>
    <row r="9" spans="1:62" ht="15" customHeight="1">
      <c r="A9" s="154"/>
      <c r="B9" s="233" t="s">
        <v>100</v>
      </c>
      <c r="C9" s="233"/>
      <c r="D9" s="234"/>
      <c r="E9" s="233" t="s">
        <v>48</v>
      </c>
      <c r="F9" s="233"/>
      <c r="G9" s="150"/>
    </row>
    <row r="10" spans="1:62" ht="5.0999999999999996" customHeight="1">
      <c r="A10" s="154"/>
      <c r="B10" s="235"/>
      <c r="C10" s="235"/>
      <c r="D10" s="235"/>
      <c r="E10" s="235"/>
      <c r="F10" s="235"/>
      <c r="G10" s="151"/>
    </row>
    <row r="11" spans="1:62" ht="15" customHeight="1">
      <c r="A11" s="236" t="s">
        <v>0</v>
      </c>
      <c r="B11" s="234">
        <v>2022</v>
      </c>
      <c r="C11" s="234">
        <v>2023</v>
      </c>
      <c r="D11" s="234"/>
      <c r="E11" s="234">
        <v>2022</v>
      </c>
      <c r="F11" s="234">
        <v>2023</v>
      </c>
      <c r="G11" s="149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</row>
    <row r="12" spans="1:62" s="142" customFormat="1" ht="5.0999999999999996" customHeight="1">
      <c r="A12" s="220"/>
      <c r="B12" s="220"/>
      <c r="C12" s="220"/>
      <c r="D12" s="220"/>
      <c r="E12" s="220"/>
      <c r="F12" s="220"/>
      <c r="G12" s="220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</row>
    <row r="13" spans="1:62" ht="5.0999999999999996" customHeight="1">
      <c r="A13" s="152"/>
      <c r="B13" s="153"/>
      <c r="C13" s="153"/>
      <c r="D13" s="153"/>
      <c r="E13" s="153"/>
      <c r="F13" s="153"/>
      <c r="G13" s="153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</row>
    <row r="14" spans="1:62" ht="25.2" customHeight="1">
      <c r="A14" s="154" t="s">
        <v>17</v>
      </c>
      <c r="B14" s="155">
        <f>B15+B16+B17</f>
        <v>47581.352690000007</v>
      </c>
      <c r="C14" s="155">
        <f>C15+C16+C17</f>
        <v>60580.251859999997</v>
      </c>
      <c r="D14" s="155"/>
      <c r="E14" s="156">
        <f>B14/$B$14*100</f>
        <v>100</v>
      </c>
      <c r="F14" s="156">
        <f>C14/$C$14*100</f>
        <v>100</v>
      </c>
      <c r="G14" s="157"/>
    </row>
    <row r="15" spans="1:62" ht="34.5" customHeight="1">
      <c r="A15" s="158" t="s">
        <v>95</v>
      </c>
      <c r="B15" s="159">
        <v>28145.573370000002</v>
      </c>
      <c r="C15" s="159">
        <v>31973.799930000001</v>
      </c>
      <c r="D15" s="159"/>
      <c r="E15" s="160">
        <f>B15/$B$14*100</f>
        <v>59.15252883492581</v>
      </c>
      <c r="F15" s="160">
        <f>C15/$C$14*100</f>
        <v>52.7792456259359</v>
      </c>
      <c r="G15" s="161"/>
    </row>
    <row r="16" spans="1:62" ht="34.5" customHeight="1">
      <c r="A16" s="158" t="s">
        <v>30</v>
      </c>
      <c r="B16" s="159">
        <v>12937.1</v>
      </c>
      <c r="C16" s="159">
        <v>21421.998079999998</v>
      </c>
      <c r="D16" s="159"/>
      <c r="E16" s="160">
        <f>B16/$B$14*100</f>
        <v>27.189432978686508</v>
      </c>
      <c r="F16" s="160">
        <f>C16/$C$14*100</f>
        <v>35.361355263933028</v>
      </c>
      <c r="G16" s="161"/>
    </row>
    <row r="17" spans="1:19" ht="34.5" customHeight="1">
      <c r="A17" s="158" t="s">
        <v>31</v>
      </c>
      <c r="B17" s="159">
        <v>6498.6793200000002</v>
      </c>
      <c r="C17" s="159">
        <v>7184.4538499999999</v>
      </c>
      <c r="D17" s="159"/>
      <c r="E17" s="160">
        <f>B17/$B$14*100</f>
        <v>13.658038186387675</v>
      </c>
      <c r="F17" s="160">
        <f>C17/$C$14*100</f>
        <v>11.859399110131069</v>
      </c>
      <c r="G17" s="161"/>
      <c r="I17" s="143"/>
      <c r="M17" s="143"/>
      <c r="N17" s="143"/>
      <c r="O17" s="143"/>
      <c r="P17" s="143"/>
    </row>
    <row r="18" spans="1:19" ht="5.0999999999999996" customHeight="1">
      <c r="A18" s="162"/>
      <c r="B18" s="162"/>
      <c r="C18" s="162"/>
      <c r="D18" s="162"/>
      <c r="E18" s="162"/>
      <c r="F18" s="162"/>
      <c r="G18" s="163"/>
      <c r="K18" s="135"/>
      <c r="L18" s="212"/>
      <c r="M18" s="212"/>
      <c r="N18" s="212"/>
      <c r="O18" s="212"/>
      <c r="P18" s="213"/>
      <c r="Q18" s="135"/>
      <c r="R18" s="135"/>
      <c r="S18" s="135"/>
    </row>
    <row r="19" spans="1:19" ht="3.75" customHeight="1">
      <c r="A19" s="164"/>
      <c r="B19" s="164"/>
      <c r="C19" s="164"/>
      <c r="D19" s="164"/>
      <c r="E19" s="164"/>
      <c r="F19" s="164"/>
      <c r="G19" s="164"/>
      <c r="K19" s="135"/>
      <c r="L19" s="212"/>
      <c r="M19" s="212"/>
      <c r="N19" s="212"/>
      <c r="O19" s="212"/>
      <c r="P19" s="213"/>
      <c r="Q19" s="135"/>
      <c r="R19" s="135"/>
      <c r="S19" s="135"/>
    </row>
    <row r="20" spans="1:19" ht="13.5" customHeight="1">
      <c r="A20" s="165" t="s">
        <v>96</v>
      </c>
      <c r="B20" s="165"/>
      <c r="C20" s="165"/>
      <c r="D20" s="165"/>
      <c r="E20" s="165"/>
      <c r="F20" s="165"/>
      <c r="G20" s="164"/>
      <c r="K20" s="135"/>
      <c r="L20" s="212"/>
      <c r="M20" s="212"/>
      <c r="N20" s="212"/>
      <c r="O20" s="212"/>
      <c r="P20" s="213"/>
      <c r="Q20" s="135"/>
      <c r="R20" s="135"/>
      <c r="S20" s="135"/>
    </row>
    <row r="21" spans="1:19">
      <c r="A21" s="165" t="s">
        <v>93</v>
      </c>
      <c r="B21" s="166"/>
      <c r="C21" s="166"/>
      <c r="D21" s="166"/>
      <c r="E21" s="166"/>
      <c r="F21" s="166"/>
      <c r="G21" s="166"/>
      <c r="H21" s="94"/>
      <c r="K21" s="135"/>
      <c r="L21" s="144"/>
      <c r="M21" s="135"/>
      <c r="N21" s="135"/>
      <c r="O21" s="135"/>
      <c r="P21" s="145"/>
      <c r="Q21" s="135"/>
      <c r="R21" s="135"/>
      <c r="S21" s="135"/>
    </row>
    <row r="22" spans="1:19" ht="13.8">
      <c r="A22" s="165" t="s">
        <v>97</v>
      </c>
      <c r="B22" s="166"/>
      <c r="C22" s="166" t="s">
        <v>41</v>
      </c>
      <c r="D22" s="166"/>
      <c r="E22" s="166"/>
      <c r="F22" s="166"/>
      <c r="G22" s="166"/>
      <c r="H22" s="94"/>
      <c r="K22" s="135"/>
      <c r="L22" s="144"/>
      <c r="M22" s="135"/>
      <c r="N22" s="135"/>
      <c r="O22" s="135"/>
      <c r="P22" s="135"/>
      <c r="Q22" s="135"/>
      <c r="R22" s="135"/>
      <c r="S22" s="135"/>
    </row>
    <row r="23" spans="1:19">
      <c r="H23" s="94"/>
      <c r="K23" s="135"/>
      <c r="L23" s="144"/>
      <c r="M23" s="135"/>
      <c r="N23" s="135"/>
      <c r="O23" s="135"/>
      <c r="P23" s="135"/>
      <c r="Q23" s="135"/>
      <c r="R23" s="135"/>
      <c r="S23" s="135"/>
    </row>
    <row r="24" spans="1:19">
      <c r="H24" s="94"/>
      <c r="K24" s="135"/>
      <c r="L24" s="144"/>
      <c r="M24" s="135"/>
      <c r="N24" s="135"/>
      <c r="O24" s="135"/>
      <c r="P24" s="135"/>
      <c r="Q24" s="135"/>
      <c r="R24" s="135"/>
      <c r="S24" s="135"/>
    </row>
    <row r="25" spans="1:19">
      <c r="I25" s="94"/>
      <c r="K25" s="135"/>
      <c r="L25" s="135"/>
      <c r="M25" s="144"/>
      <c r="N25" s="135"/>
      <c r="O25" s="135"/>
      <c r="P25" s="145"/>
      <c r="Q25" s="135"/>
      <c r="R25" s="135"/>
      <c r="S25" s="135"/>
    </row>
    <row r="26" spans="1:19">
      <c r="I26" s="94"/>
      <c r="K26" s="135"/>
      <c r="L26" s="135"/>
      <c r="M26" s="144"/>
      <c r="N26" s="135"/>
      <c r="O26" s="135"/>
      <c r="P26" s="135"/>
      <c r="Q26" s="135"/>
      <c r="R26" s="135"/>
      <c r="S26" s="135"/>
    </row>
    <row r="27" spans="1:19">
      <c r="I27" s="94"/>
      <c r="K27" s="135"/>
      <c r="L27" s="135"/>
      <c r="M27" s="144"/>
      <c r="N27" s="135"/>
      <c r="O27" s="135"/>
      <c r="P27" s="135"/>
      <c r="Q27" s="135"/>
      <c r="R27" s="135"/>
      <c r="S27" s="135"/>
    </row>
    <row r="28" spans="1:19">
      <c r="I28" s="94"/>
      <c r="K28" s="135"/>
      <c r="L28" s="135"/>
      <c r="M28" s="144"/>
      <c r="N28" s="135"/>
      <c r="O28" s="135"/>
      <c r="P28" s="135"/>
      <c r="Q28" s="135"/>
      <c r="R28" s="135"/>
      <c r="S28" s="135"/>
    </row>
    <row r="29" spans="1:19">
      <c r="I29" s="94"/>
      <c r="K29" s="135"/>
      <c r="L29" s="135"/>
      <c r="M29" s="144"/>
      <c r="N29" s="135"/>
      <c r="O29" s="135"/>
      <c r="P29" s="135"/>
      <c r="Q29" s="135"/>
      <c r="R29" s="135"/>
      <c r="S29" s="135"/>
    </row>
    <row r="30" spans="1:19">
      <c r="J30" s="94"/>
      <c r="K30" s="135"/>
      <c r="L30" s="135"/>
      <c r="M30" s="135"/>
      <c r="N30" s="144"/>
      <c r="O30" s="135"/>
      <c r="P30" s="145"/>
      <c r="Q30" s="135"/>
      <c r="R30" s="135"/>
      <c r="S30" s="135"/>
    </row>
    <row r="31" spans="1:19">
      <c r="J31" s="94"/>
      <c r="K31" s="135"/>
      <c r="L31" s="135"/>
      <c r="M31" s="135"/>
      <c r="N31" s="144"/>
      <c r="O31" s="135"/>
      <c r="P31" s="135"/>
      <c r="Q31" s="135"/>
      <c r="R31" s="135"/>
      <c r="S31" s="135"/>
    </row>
    <row r="32" spans="1:19">
      <c r="A32" s="146"/>
      <c r="J32" s="94"/>
      <c r="K32" s="135"/>
      <c r="L32" s="135"/>
      <c r="M32" s="135"/>
      <c r="N32" s="144"/>
      <c r="O32" s="135"/>
      <c r="P32" s="135"/>
      <c r="Q32" s="135"/>
      <c r="R32" s="135"/>
      <c r="S32" s="135"/>
    </row>
    <row r="33" spans="10:19">
      <c r="J33" s="94"/>
      <c r="K33" s="135"/>
      <c r="L33" s="135"/>
      <c r="M33" s="135"/>
      <c r="N33" s="144"/>
      <c r="O33" s="135"/>
      <c r="P33" s="135"/>
      <c r="Q33" s="135"/>
      <c r="R33" s="135"/>
      <c r="S33" s="135"/>
    </row>
    <row r="34" spans="10:19">
      <c r="J34" s="94"/>
      <c r="K34" s="135"/>
      <c r="L34" s="135"/>
      <c r="M34" s="135"/>
      <c r="N34" s="144"/>
      <c r="O34" s="135"/>
      <c r="P34" s="135"/>
      <c r="Q34" s="135"/>
      <c r="R34" s="135"/>
      <c r="S34" s="135"/>
    </row>
    <row r="35" spans="10:19">
      <c r="K35" s="147"/>
      <c r="L35" s="135"/>
      <c r="M35" s="135"/>
      <c r="N35" s="135"/>
      <c r="O35" s="144"/>
      <c r="P35" s="145"/>
      <c r="Q35" s="135"/>
      <c r="R35" s="135"/>
      <c r="S35" s="135"/>
    </row>
    <row r="36" spans="10:19">
      <c r="K36" s="147"/>
      <c r="L36" s="135"/>
      <c r="M36" s="135"/>
      <c r="N36" s="135"/>
      <c r="O36" s="144"/>
      <c r="P36" s="135"/>
      <c r="Q36" s="135"/>
      <c r="R36" s="135"/>
      <c r="S36" s="135"/>
    </row>
    <row r="37" spans="10:19">
      <c r="K37" s="147"/>
      <c r="L37" s="135"/>
      <c r="M37" s="135"/>
      <c r="N37" s="135"/>
      <c r="O37" s="144"/>
      <c r="P37" s="135"/>
      <c r="Q37" s="135"/>
      <c r="R37" s="135"/>
      <c r="S37" s="135"/>
    </row>
    <row r="38" spans="10:19">
      <c r="K38" s="147"/>
      <c r="L38" s="135"/>
      <c r="M38" s="135"/>
      <c r="N38" s="135"/>
      <c r="O38" s="144"/>
      <c r="P38" s="135"/>
      <c r="Q38" s="135"/>
      <c r="R38" s="135"/>
      <c r="S38" s="135"/>
    </row>
    <row r="39" spans="10:19">
      <c r="K39" s="147"/>
      <c r="L39" s="135"/>
      <c r="M39" s="135"/>
      <c r="N39" s="135"/>
      <c r="O39" s="144"/>
      <c r="P39" s="135"/>
      <c r="Q39" s="135"/>
      <c r="R39" s="135"/>
      <c r="S39" s="135"/>
    </row>
    <row r="52" spans="1:7" s="148" customFormat="1">
      <c r="A52" s="219"/>
      <c r="B52" s="219"/>
      <c r="C52" s="219"/>
      <c r="D52" s="219"/>
      <c r="E52" s="219"/>
      <c r="F52" s="219"/>
      <c r="G52" s="219"/>
    </row>
  </sheetData>
  <mergeCells count="14">
    <mergeCell ref="A52:G52"/>
    <mergeCell ref="A12:G12"/>
    <mergeCell ref="L18:L20"/>
    <mergeCell ref="M18:M20"/>
    <mergeCell ref="N18:N20"/>
    <mergeCell ref="O18:O20"/>
    <mergeCell ref="P18:P20"/>
    <mergeCell ref="A1:G1"/>
    <mergeCell ref="A2:G2"/>
    <mergeCell ref="A3:G3"/>
    <mergeCell ref="A4:G4"/>
    <mergeCell ref="B9:C9"/>
    <mergeCell ref="E9:F9"/>
    <mergeCell ref="E6:F6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0"/>
  </sheetPr>
  <dimension ref="A1:BK81"/>
  <sheetViews>
    <sheetView showGridLines="0" topLeftCell="A12" zoomScaleNormal="100" zoomScaleSheetLayoutView="100" workbookViewId="0">
      <selection activeCell="K17" sqref="K17"/>
    </sheetView>
  </sheetViews>
  <sheetFormatPr baseColWidth="10" defaultColWidth="11.44140625" defaultRowHeight="13.2"/>
  <cols>
    <col min="1" max="1" width="22.109375" style="27" customWidth="1"/>
    <col min="2" max="2" width="8.109375" style="23" customWidth="1"/>
    <col min="3" max="5" width="8.109375" style="67" customWidth="1"/>
    <col min="6" max="6" width="3.5546875" style="65" customWidth="1"/>
    <col min="7" max="7" width="9.44140625" style="14" customWidth="1"/>
    <col min="8" max="10" width="9" style="14" customWidth="1"/>
    <col min="11" max="11" width="8.109375" style="14" customWidth="1"/>
    <col min="12" max="12" width="7.109375" style="14" hidden="1" customWidth="1"/>
    <col min="13" max="13" width="11.88671875" style="14" hidden="1" customWidth="1"/>
    <col min="14" max="14" width="12.33203125" style="14" hidden="1" customWidth="1"/>
    <col min="15" max="15" width="11.6640625" style="14" hidden="1" customWidth="1"/>
    <col min="16" max="16" width="1.5546875" style="14" customWidth="1"/>
    <col min="17" max="17" width="11.44140625" style="14"/>
    <col min="18" max="18" width="12.33203125" style="14" bestFit="1" customWidth="1"/>
    <col min="19" max="16384" width="11.44140625" style="14"/>
  </cols>
  <sheetData>
    <row r="1" spans="1:63" ht="30" customHeight="1">
      <c r="A1" s="222" t="s">
        <v>35</v>
      </c>
      <c r="B1" s="222"/>
      <c r="C1" s="222"/>
      <c r="D1" s="222"/>
      <c r="E1" s="222"/>
      <c r="F1" s="222"/>
      <c r="G1" s="222"/>
      <c r="H1" s="222"/>
      <c r="I1" s="222"/>
      <c r="J1" s="222"/>
      <c r="K1" s="18"/>
      <c r="L1" s="18"/>
      <c r="M1" s="18"/>
      <c r="N1" s="18"/>
      <c r="O1" s="18"/>
      <c r="P1" s="18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</row>
    <row r="2" spans="1:63" ht="5.0999999999999996" customHeight="1">
      <c r="A2" s="29"/>
      <c r="B2" s="31"/>
      <c r="C2" s="68"/>
      <c r="D2" s="68"/>
      <c r="E2" s="68"/>
      <c r="F2" s="68"/>
      <c r="G2" s="59"/>
      <c r="H2" s="59"/>
      <c r="I2" s="59"/>
      <c r="J2" s="5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</row>
    <row r="3" spans="1:63" ht="12" customHeight="1">
      <c r="A3" s="41"/>
      <c r="B3" s="105"/>
      <c r="C3" s="65"/>
      <c r="D3" s="65"/>
      <c r="E3" s="65"/>
      <c r="G3" s="59"/>
      <c r="H3" s="59"/>
      <c r="I3" s="59"/>
      <c r="J3" s="5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</row>
    <row r="4" spans="1:63" ht="15" customHeight="1">
      <c r="A4" s="223" t="s">
        <v>86</v>
      </c>
      <c r="B4" s="223"/>
      <c r="C4" s="223"/>
      <c r="D4" s="223"/>
      <c r="E4" s="223"/>
      <c r="F4" s="223"/>
      <c r="G4" s="223"/>
      <c r="H4" s="223"/>
      <c r="I4" s="223"/>
      <c r="J4" s="223"/>
    </row>
    <row r="5" spans="1:63" ht="15" customHeight="1">
      <c r="A5" s="25"/>
      <c r="B5" s="32"/>
      <c r="C5" s="69"/>
      <c r="D5" s="69"/>
      <c r="E5" s="69"/>
      <c r="F5" s="69"/>
      <c r="G5" s="22"/>
      <c r="H5" s="22"/>
      <c r="I5" s="57" t="s">
        <v>15</v>
      </c>
      <c r="J5" s="22"/>
      <c r="K5" s="22"/>
      <c r="L5" s="22"/>
    </row>
    <row r="6" spans="1:63" ht="5.0999999999999996" customHeight="1">
      <c r="A6" s="79"/>
      <c r="B6" s="78"/>
      <c r="C6" s="78"/>
      <c r="D6" s="78"/>
      <c r="E6" s="78"/>
      <c r="F6" s="78"/>
      <c r="G6" s="78"/>
      <c r="H6" s="76"/>
      <c r="I6" s="76"/>
      <c r="J6" s="76"/>
    </row>
    <row r="7" spans="1:63" ht="5.0999999999999996" customHeight="1">
      <c r="A7" s="106"/>
      <c r="B7" s="56"/>
      <c r="C7" s="107"/>
      <c r="D7" s="107"/>
      <c r="E7" s="107"/>
      <c r="F7" s="107"/>
      <c r="G7" s="108"/>
      <c r="H7" s="108"/>
      <c r="I7" s="108"/>
      <c r="J7" s="108"/>
    </row>
    <row r="8" spans="1:63" ht="15" customHeight="1">
      <c r="A8" s="237" t="s">
        <v>0</v>
      </c>
      <c r="B8" s="238" t="s">
        <v>101</v>
      </c>
      <c r="C8" s="238"/>
      <c r="D8" s="238"/>
      <c r="E8" s="238"/>
      <c r="F8" s="239"/>
      <c r="G8" s="238" t="s">
        <v>102</v>
      </c>
      <c r="H8" s="238"/>
      <c r="I8" s="238"/>
      <c r="J8" s="238"/>
    </row>
    <row r="9" spans="1:63" ht="3" hidden="1" customHeight="1">
      <c r="A9" s="237"/>
      <c r="B9" s="171"/>
      <c r="C9" s="240"/>
      <c r="D9" s="240"/>
      <c r="E9" s="240"/>
      <c r="F9" s="240"/>
      <c r="G9" s="241"/>
      <c r="H9" s="241"/>
      <c r="I9" s="241"/>
      <c r="J9" s="241"/>
    </row>
    <row r="10" spans="1:63" ht="5.0999999999999996" customHeight="1">
      <c r="A10" s="237"/>
      <c r="B10" s="242" t="s">
        <v>17</v>
      </c>
      <c r="C10" s="243" t="s">
        <v>42</v>
      </c>
      <c r="D10" s="244" t="s">
        <v>30</v>
      </c>
      <c r="E10" s="244" t="s">
        <v>31</v>
      </c>
      <c r="F10" s="245"/>
      <c r="G10" s="246" t="s">
        <v>17</v>
      </c>
      <c r="H10" s="247" t="s">
        <v>43</v>
      </c>
      <c r="I10" s="246" t="s">
        <v>30</v>
      </c>
      <c r="J10" s="246" t="s">
        <v>31</v>
      </c>
    </row>
    <row r="11" spans="1:63" ht="30" customHeight="1">
      <c r="A11" s="237"/>
      <c r="B11" s="242"/>
      <c r="C11" s="243"/>
      <c r="D11" s="244"/>
      <c r="E11" s="244"/>
      <c r="F11" s="245"/>
      <c r="G11" s="246"/>
      <c r="H11" s="247"/>
      <c r="I11" s="246"/>
      <c r="J11" s="246"/>
    </row>
    <row r="12" spans="1:63" ht="5.0999999999999996" customHeight="1">
      <c r="A12" s="51"/>
      <c r="B12" s="168"/>
      <c r="C12" s="169"/>
      <c r="D12" s="169"/>
      <c r="E12" s="169"/>
      <c r="F12" s="169"/>
      <c r="G12" s="125"/>
      <c r="H12" s="125"/>
      <c r="I12" s="125"/>
      <c r="J12" s="125"/>
    </row>
    <row r="13" spans="1:63" ht="5.0999999999999996" customHeight="1">
      <c r="A13" s="51"/>
      <c r="B13" s="168"/>
      <c r="C13" s="169"/>
      <c r="D13" s="169"/>
      <c r="E13" s="169"/>
      <c r="F13" s="169"/>
      <c r="G13" s="125"/>
      <c r="H13" s="125"/>
      <c r="I13" s="125"/>
      <c r="J13" s="125"/>
    </row>
    <row r="14" spans="1:63" ht="25.05" customHeight="1">
      <c r="A14" s="170" t="s">
        <v>36</v>
      </c>
      <c r="B14" s="171">
        <f t="shared" ref="B14:E14" si="0">SUM(B15:B30)</f>
        <v>47581.357859999996</v>
      </c>
      <c r="C14" s="171">
        <f t="shared" si="0"/>
        <v>28145.573369999995</v>
      </c>
      <c r="D14" s="171">
        <f t="shared" si="0"/>
        <v>12937.105169999999</v>
      </c>
      <c r="E14" s="171">
        <f t="shared" si="0"/>
        <v>6498.6793199999993</v>
      </c>
      <c r="F14" s="171"/>
      <c r="G14" s="171">
        <f>SUM(G15:G30)</f>
        <v>60580.251859999989</v>
      </c>
      <c r="H14" s="171">
        <f t="shared" ref="H14:J14" si="1">SUM(H15:H30)</f>
        <v>31973.799930000001</v>
      </c>
      <c r="I14" s="171">
        <f t="shared" si="1"/>
        <v>21421.998080000001</v>
      </c>
      <c r="J14" s="171">
        <f t="shared" si="1"/>
        <v>7184.4538499999971</v>
      </c>
      <c r="K14" s="74"/>
      <c r="L14" s="56">
        <f>SUM(L15:L30)</f>
        <v>9484.7906332999664</v>
      </c>
      <c r="M14" s="56">
        <f t="shared" ref="M14:O14" si="2">SUM(M15:M30)</f>
        <v>6053.3113599999924</v>
      </c>
      <c r="N14" s="56">
        <f t="shared" si="2"/>
        <v>2233.8758733000022</v>
      </c>
      <c r="O14" s="56">
        <f t="shared" si="2"/>
        <v>1197.6033999999995</v>
      </c>
      <c r="Q14" s="55"/>
      <c r="S14" s="55"/>
      <c r="T14" s="55"/>
    </row>
    <row r="15" spans="1:63" ht="25.05" customHeight="1">
      <c r="A15" s="172" t="s">
        <v>2</v>
      </c>
      <c r="B15" s="173">
        <v>407.29996</v>
      </c>
      <c r="C15" s="173">
        <v>250.20332999999999</v>
      </c>
      <c r="D15" s="173">
        <v>114.01582000000001</v>
      </c>
      <c r="E15" s="173">
        <v>43.08081</v>
      </c>
      <c r="F15" s="173"/>
      <c r="G15" s="173">
        <v>1032.9971800000001</v>
      </c>
      <c r="H15" s="173">
        <v>771.18259999999998</v>
      </c>
      <c r="I15" s="173">
        <v>205.86521999999999</v>
      </c>
      <c r="J15" s="173">
        <v>55.949359999999999</v>
      </c>
      <c r="L15" s="35">
        <v>124.07632999999997</v>
      </c>
      <c r="M15" s="77">
        <v>63.800440000000002</v>
      </c>
      <c r="N15" s="77">
        <v>35.119900000000015</v>
      </c>
      <c r="O15" s="77">
        <v>25.155989999999999</v>
      </c>
      <c r="P15" s="77"/>
      <c r="Q15" s="6"/>
      <c r="R15" s="55"/>
      <c r="S15" s="55"/>
      <c r="T15" s="6"/>
    </row>
    <row r="16" spans="1:63" ht="25.05" customHeight="1">
      <c r="A16" s="172" t="s">
        <v>38</v>
      </c>
      <c r="B16" s="173">
        <v>4095.21974</v>
      </c>
      <c r="C16" s="173">
        <v>2418.0753200000004</v>
      </c>
      <c r="D16" s="173">
        <v>1110.0974099999999</v>
      </c>
      <c r="E16" s="173">
        <v>567.04701</v>
      </c>
      <c r="F16" s="173"/>
      <c r="G16" s="211">
        <v>1707.1115</v>
      </c>
      <c r="H16" s="211">
        <v>903.45811000000003</v>
      </c>
      <c r="I16" s="211">
        <v>559.56009999999992</v>
      </c>
      <c r="J16" s="211">
        <v>244.09328999999997</v>
      </c>
      <c r="L16" s="35">
        <v>1041.2008099999994</v>
      </c>
      <c r="M16" s="77">
        <v>683.23775999999953</v>
      </c>
      <c r="N16" s="77">
        <v>229.66260000000014</v>
      </c>
      <c r="O16" s="77">
        <v>128.30044999999996</v>
      </c>
      <c r="P16" s="77"/>
      <c r="Q16" s="6"/>
      <c r="R16" s="55"/>
      <c r="S16" s="55"/>
      <c r="T16" s="6"/>
    </row>
    <row r="17" spans="1:20" ht="25.05" customHeight="1">
      <c r="A17" s="172" t="s">
        <v>3</v>
      </c>
      <c r="B17" s="173">
        <v>26598.90006</v>
      </c>
      <c r="C17" s="173">
        <v>16019.46161</v>
      </c>
      <c r="D17" s="173">
        <v>7766.5726299999997</v>
      </c>
      <c r="E17" s="173">
        <v>2812.86582</v>
      </c>
      <c r="F17" s="173"/>
      <c r="G17" s="173">
        <v>36159.709000000003</v>
      </c>
      <c r="H17" s="173">
        <v>17586.764870000003</v>
      </c>
      <c r="I17" s="173">
        <v>15341.924369999999</v>
      </c>
      <c r="J17" s="173">
        <v>3231.0197599999997</v>
      </c>
      <c r="L17" s="35">
        <v>5454.8310132999704</v>
      </c>
      <c r="M17" s="77">
        <v>3711.1434699999945</v>
      </c>
      <c r="N17" s="77">
        <v>1255.7693033000019</v>
      </c>
      <c r="O17" s="77">
        <v>487.91823999999957</v>
      </c>
      <c r="P17" s="77"/>
      <c r="Q17" s="6"/>
      <c r="R17" s="55"/>
      <c r="S17" s="55"/>
      <c r="T17" s="6"/>
    </row>
    <row r="18" spans="1:20" ht="25.05" customHeight="1">
      <c r="A18" s="172" t="s">
        <v>39</v>
      </c>
      <c r="B18" s="173">
        <v>1466.49308</v>
      </c>
      <c r="C18" s="173">
        <v>318.71525000000003</v>
      </c>
      <c r="D18" s="173">
        <v>117.68827</v>
      </c>
      <c r="E18" s="173">
        <v>1030.0895600000001</v>
      </c>
      <c r="F18" s="173"/>
      <c r="G18" s="173">
        <v>1833.1604299999999</v>
      </c>
      <c r="H18" s="173">
        <v>567.82382999999993</v>
      </c>
      <c r="I18" s="173">
        <v>168.70148</v>
      </c>
      <c r="J18" s="173">
        <v>1096.6351200000001</v>
      </c>
      <c r="L18" s="35">
        <v>79.008699999999976</v>
      </c>
      <c r="M18" s="77">
        <v>34.369970000000002</v>
      </c>
      <c r="N18" s="77">
        <v>34.407389999999999</v>
      </c>
      <c r="O18" s="77">
        <v>10.231340000000001</v>
      </c>
      <c r="P18" s="77"/>
      <c r="Q18" s="6"/>
      <c r="R18" s="55"/>
      <c r="S18" s="55"/>
      <c r="T18" s="6"/>
    </row>
    <row r="19" spans="1:20" ht="25.05" customHeight="1">
      <c r="A19" s="172" t="s">
        <v>4</v>
      </c>
      <c r="B19" s="173">
        <v>1701.67137</v>
      </c>
      <c r="C19" s="173">
        <v>557.14629000000002</v>
      </c>
      <c r="D19" s="173">
        <v>681.62393999999995</v>
      </c>
      <c r="E19" s="173">
        <v>462.90114</v>
      </c>
      <c r="F19" s="173"/>
      <c r="G19" s="173">
        <v>2414.2815900000001</v>
      </c>
      <c r="H19" s="173">
        <v>700.75947999999994</v>
      </c>
      <c r="I19" s="173">
        <v>935.69538999999997</v>
      </c>
      <c r="J19" s="173">
        <v>777.82672000000002</v>
      </c>
      <c r="L19" s="35">
        <v>378.91469000000001</v>
      </c>
      <c r="M19" s="77">
        <v>124.46552000000007</v>
      </c>
      <c r="N19" s="77">
        <v>53.494039999999977</v>
      </c>
      <c r="O19" s="77">
        <v>200.95512999999997</v>
      </c>
      <c r="P19" s="77"/>
      <c r="Q19" s="6"/>
      <c r="R19" s="55"/>
      <c r="S19" s="55"/>
      <c r="T19" s="6"/>
    </row>
    <row r="20" spans="1:20" ht="25.05" customHeight="1">
      <c r="A20" s="172" t="s">
        <v>5</v>
      </c>
      <c r="B20" s="173">
        <v>1149.1365700000001</v>
      </c>
      <c r="C20" s="173">
        <v>738.79641000000004</v>
      </c>
      <c r="D20" s="173">
        <v>304.79609999999997</v>
      </c>
      <c r="E20" s="173">
        <v>105.54406</v>
      </c>
      <c r="F20" s="173"/>
      <c r="G20" s="173">
        <v>1840.5801299999998</v>
      </c>
      <c r="H20" s="173">
        <v>1002.79134</v>
      </c>
      <c r="I20" s="173">
        <v>687.26234999999997</v>
      </c>
      <c r="J20" s="173">
        <v>150.52644000000001</v>
      </c>
      <c r="L20" s="35">
        <v>358.24079000000012</v>
      </c>
      <c r="M20" s="77">
        <v>193.381</v>
      </c>
      <c r="N20" s="77">
        <v>118.68433999999993</v>
      </c>
      <c r="O20" s="77">
        <v>46.175450000000005</v>
      </c>
      <c r="P20" s="77"/>
      <c r="Q20" s="6"/>
      <c r="R20" s="55"/>
      <c r="S20" s="55"/>
      <c r="T20" s="6"/>
    </row>
    <row r="21" spans="1:20" ht="25.05" customHeight="1">
      <c r="A21" s="172" t="s">
        <v>6</v>
      </c>
      <c r="B21" s="173">
        <v>652.86135000000002</v>
      </c>
      <c r="C21" s="173">
        <v>421.06266999999997</v>
      </c>
      <c r="D21" s="173">
        <v>176.80614000000003</v>
      </c>
      <c r="E21" s="173">
        <v>54.992539999999998</v>
      </c>
      <c r="F21" s="173"/>
      <c r="G21" s="173">
        <v>1236.1245700000002</v>
      </c>
      <c r="H21" s="173">
        <v>634.36883</v>
      </c>
      <c r="I21" s="173">
        <v>525.7713</v>
      </c>
      <c r="J21" s="173">
        <v>75.984440000000006</v>
      </c>
      <c r="L21" s="35">
        <v>139.12533000000002</v>
      </c>
      <c r="M21" s="77">
        <v>74.091959999999986</v>
      </c>
      <c r="N21" s="77">
        <v>43.781179999999992</v>
      </c>
      <c r="O21" s="77">
        <v>21.252189999999995</v>
      </c>
      <c r="P21" s="77"/>
      <c r="Q21" s="6"/>
      <c r="R21" s="55"/>
      <c r="S21" s="55"/>
      <c r="T21" s="6"/>
    </row>
    <row r="22" spans="1:20" ht="25.05" customHeight="1">
      <c r="A22" s="172" t="s">
        <v>7</v>
      </c>
      <c r="B22" s="173">
        <v>692.29310999999996</v>
      </c>
      <c r="C22" s="173">
        <v>449.07739000000004</v>
      </c>
      <c r="D22" s="173">
        <v>182.78195000000002</v>
      </c>
      <c r="E22" s="173">
        <v>60.433769999999996</v>
      </c>
      <c r="F22" s="173"/>
      <c r="G22" s="173">
        <v>921.93446999999992</v>
      </c>
      <c r="H22" s="173">
        <v>553.34683999999993</v>
      </c>
      <c r="I22" s="173">
        <v>237.99245999999999</v>
      </c>
      <c r="J22" s="173">
        <v>130.59517</v>
      </c>
      <c r="L22" s="35">
        <v>115.26574999999995</v>
      </c>
      <c r="M22" s="77">
        <v>67.054490000000015</v>
      </c>
      <c r="N22" s="77">
        <v>27.281980000000004</v>
      </c>
      <c r="O22" s="77">
        <v>20.929279999999995</v>
      </c>
      <c r="P22" s="77"/>
      <c r="Q22" s="6"/>
      <c r="R22" s="55"/>
      <c r="S22" s="55"/>
      <c r="T22" s="6"/>
    </row>
    <row r="23" spans="1:20" ht="25.05" customHeight="1">
      <c r="A23" s="172" t="s">
        <v>8</v>
      </c>
      <c r="B23" s="173">
        <v>969.28373999999997</v>
      </c>
      <c r="C23" s="173">
        <v>379.85831999999999</v>
      </c>
      <c r="D23" s="173">
        <v>153.53695000000002</v>
      </c>
      <c r="E23" s="173">
        <v>435.88846999999998</v>
      </c>
      <c r="F23" s="173"/>
      <c r="G23" s="173">
        <v>767.21612000000005</v>
      </c>
      <c r="H23" s="173">
        <v>457.77453000000003</v>
      </c>
      <c r="I23" s="173">
        <v>215.64701000000002</v>
      </c>
      <c r="J23" s="173">
        <v>93.794579999999996</v>
      </c>
      <c r="L23" s="35">
        <v>220.01541000000003</v>
      </c>
      <c r="M23" s="77">
        <v>128.93683000000004</v>
      </c>
      <c r="N23" s="77">
        <v>56.973609999999979</v>
      </c>
      <c r="O23" s="77">
        <v>34.104969999999994</v>
      </c>
      <c r="P23" s="77"/>
      <c r="Q23" s="6"/>
      <c r="R23" s="55"/>
      <c r="S23" s="55"/>
      <c r="T23" s="6"/>
    </row>
    <row r="24" spans="1:20" ht="25.05" customHeight="1">
      <c r="A24" s="172" t="s">
        <v>9</v>
      </c>
      <c r="B24" s="6">
        <v>1957.54357</v>
      </c>
      <c r="C24" s="174">
        <v>1459.9437800000001</v>
      </c>
      <c r="D24" s="174">
        <v>304.82420999999999</v>
      </c>
      <c r="E24" s="174">
        <v>192.77557999999999</v>
      </c>
      <c r="F24" s="174"/>
      <c r="G24" s="6">
        <v>3038.0545899999997</v>
      </c>
      <c r="H24" s="174">
        <v>2380.2306800000001</v>
      </c>
      <c r="I24" s="174">
        <v>422.13668000000001</v>
      </c>
      <c r="J24" s="173">
        <v>235.68723</v>
      </c>
      <c r="L24" s="35">
        <v>278.10050000000001</v>
      </c>
      <c r="M24" s="77">
        <v>162.31331</v>
      </c>
      <c r="N24" s="77">
        <v>76.519689999999983</v>
      </c>
      <c r="O24" s="77">
        <v>39.267500000000005</v>
      </c>
      <c r="P24" s="77"/>
      <c r="Q24" s="6"/>
      <c r="R24" s="55"/>
      <c r="S24" s="55"/>
      <c r="T24" s="6"/>
    </row>
    <row r="25" spans="1:20" ht="25.05" customHeight="1">
      <c r="A25" s="172" t="s">
        <v>10</v>
      </c>
      <c r="B25" s="6">
        <v>374.52215999999999</v>
      </c>
      <c r="C25" s="174">
        <v>249.63279999999997</v>
      </c>
      <c r="D25" s="174">
        <v>98.182899999999989</v>
      </c>
      <c r="E25" s="174">
        <v>26.70646</v>
      </c>
      <c r="F25" s="174"/>
      <c r="G25" s="6">
        <v>476.10356999999999</v>
      </c>
      <c r="H25" s="174">
        <v>263.74735999999996</v>
      </c>
      <c r="I25" s="174">
        <v>171.53912</v>
      </c>
      <c r="J25" s="174">
        <v>40.817089999999993</v>
      </c>
      <c r="L25" s="35">
        <v>124.20759999999999</v>
      </c>
      <c r="M25" s="77">
        <v>65.736499999999992</v>
      </c>
      <c r="N25" s="77">
        <v>31.49907</v>
      </c>
      <c r="O25" s="77">
        <v>26.972030000000014</v>
      </c>
      <c r="P25" s="77"/>
      <c r="Q25" s="6"/>
      <c r="R25" s="55"/>
      <c r="S25" s="55"/>
      <c r="T25" s="6"/>
    </row>
    <row r="26" spans="1:20" ht="25.05" customHeight="1">
      <c r="A26" s="172" t="s">
        <v>11</v>
      </c>
      <c r="B26" s="6">
        <v>2995.9547699999998</v>
      </c>
      <c r="C26" s="174">
        <v>1419.8822600000001</v>
      </c>
      <c r="D26" s="174">
        <v>1360.4129699999999</v>
      </c>
      <c r="E26" s="174">
        <v>215.65954000000002</v>
      </c>
      <c r="F26" s="174"/>
      <c r="G26" s="6">
        <v>2949.7864100000002</v>
      </c>
      <c r="H26" s="174">
        <v>1788.49972</v>
      </c>
      <c r="I26" s="174">
        <v>814.24085000000002</v>
      </c>
      <c r="J26" s="174">
        <v>347.04584</v>
      </c>
      <c r="L26" s="35">
        <v>455.6336500000001</v>
      </c>
      <c r="M26" s="77">
        <v>260.98542999999995</v>
      </c>
      <c r="N26" s="77">
        <v>147.92608999999993</v>
      </c>
      <c r="O26" s="77">
        <v>46.722129999999993</v>
      </c>
      <c r="P26" s="77"/>
      <c r="Q26" s="6"/>
      <c r="R26" s="55"/>
      <c r="S26" s="55"/>
      <c r="T26" s="6"/>
    </row>
    <row r="27" spans="1:20" ht="25.05" customHeight="1">
      <c r="A27" s="172" t="s">
        <v>12</v>
      </c>
      <c r="B27" s="6">
        <v>593.94061999999997</v>
      </c>
      <c r="C27" s="174">
        <v>444.98978000000005</v>
      </c>
      <c r="D27" s="174">
        <v>107.83727</v>
      </c>
      <c r="E27" s="174">
        <v>41.113570000000003</v>
      </c>
      <c r="F27" s="174"/>
      <c r="G27" s="6">
        <v>816.36956000000009</v>
      </c>
      <c r="H27" s="174">
        <v>531.61086</v>
      </c>
      <c r="I27" s="174">
        <v>241.17227</v>
      </c>
      <c r="J27" s="174">
        <v>43.58643</v>
      </c>
      <c r="L27" s="35">
        <v>146.19509999999991</v>
      </c>
      <c r="M27" s="77">
        <v>92.856619999999992</v>
      </c>
      <c r="N27" s="77">
        <v>33.373490000000004</v>
      </c>
      <c r="O27" s="77">
        <v>19.96499</v>
      </c>
      <c r="P27" s="77"/>
      <c r="Q27" s="6"/>
      <c r="R27" s="55"/>
      <c r="S27" s="55"/>
      <c r="T27" s="6"/>
    </row>
    <row r="28" spans="1:20" ht="25.05" customHeight="1">
      <c r="A28" s="172" t="s">
        <v>13</v>
      </c>
      <c r="B28" s="6">
        <v>3302.1574500000002</v>
      </c>
      <c r="C28" s="174">
        <v>2574.9698100000001</v>
      </c>
      <c r="D28" s="174">
        <v>360.91539</v>
      </c>
      <c r="E28" s="174">
        <v>366.27224999999999</v>
      </c>
      <c r="F28" s="174"/>
      <c r="G28" s="6">
        <v>4665.1307800000004</v>
      </c>
      <c r="H28" s="174">
        <v>3369.4829599999998</v>
      </c>
      <c r="I28" s="174">
        <v>699.97627</v>
      </c>
      <c r="J28" s="174">
        <v>595.67155000000002</v>
      </c>
      <c r="L28" s="35">
        <v>401.68593000000033</v>
      </c>
      <c r="M28" s="77">
        <v>278.05162999999999</v>
      </c>
      <c r="N28" s="77">
        <v>63.94294</v>
      </c>
      <c r="O28" s="77">
        <v>59.69136000000001</v>
      </c>
      <c r="P28" s="77"/>
      <c r="Q28" s="6"/>
      <c r="R28" s="55"/>
      <c r="S28" s="55"/>
      <c r="T28" s="6"/>
    </row>
    <row r="29" spans="1:20" ht="25.05" customHeight="1">
      <c r="A29" s="172" t="s">
        <v>14</v>
      </c>
      <c r="B29" s="6">
        <v>536.44821999999999</v>
      </c>
      <c r="C29" s="174">
        <v>398.53767999999997</v>
      </c>
      <c r="D29" s="174">
        <v>70.375249999999994</v>
      </c>
      <c r="E29" s="174">
        <v>67.535289999999989</v>
      </c>
      <c r="F29" s="174"/>
      <c r="G29" s="6">
        <v>592.05881999999997</v>
      </c>
      <c r="H29" s="174">
        <v>383.01229000000001</v>
      </c>
      <c r="I29" s="174">
        <v>145.72116</v>
      </c>
      <c r="J29" s="174">
        <v>63.325369999999999</v>
      </c>
      <c r="L29" s="35">
        <v>146.61056000000002</v>
      </c>
      <c r="M29" s="77">
        <v>101.31111</v>
      </c>
      <c r="N29" s="77">
        <v>20.976330000000004</v>
      </c>
      <c r="O29" s="77">
        <v>24.323119999999992</v>
      </c>
      <c r="P29" s="77"/>
      <c r="Q29" s="6"/>
      <c r="R29" s="55"/>
      <c r="S29" s="55"/>
      <c r="T29" s="6"/>
    </row>
    <row r="30" spans="1:20" ht="25.05" customHeight="1">
      <c r="A30" s="172" t="s">
        <v>33</v>
      </c>
      <c r="B30" s="6">
        <v>87.632089999999991</v>
      </c>
      <c r="C30" s="174">
        <v>45.220669999999998</v>
      </c>
      <c r="D30" s="174">
        <v>26.637970000000003</v>
      </c>
      <c r="E30" s="174">
        <v>15.77345</v>
      </c>
      <c r="F30" s="174"/>
      <c r="G30" s="6">
        <v>129.63314</v>
      </c>
      <c r="H30" s="174">
        <v>78.945630000000008</v>
      </c>
      <c r="I30" s="174">
        <v>48.792050000000003</v>
      </c>
      <c r="J30" s="174">
        <v>1.8954600000000001</v>
      </c>
      <c r="L30" s="35">
        <v>21.678470000000004</v>
      </c>
      <c r="M30" s="77">
        <v>11.575319999999998</v>
      </c>
      <c r="N30" s="77">
        <v>4.463919999999999</v>
      </c>
      <c r="O30" s="77">
        <v>5.6392300000000004</v>
      </c>
      <c r="P30" s="77"/>
      <c r="Q30" s="6"/>
      <c r="R30" s="55"/>
      <c r="S30" s="55"/>
      <c r="T30" s="6"/>
    </row>
    <row r="31" spans="1:20" ht="5.0999999999999996" customHeight="1">
      <c r="A31" s="175"/>
      <c r="B31" s="176"/>
      <c r="C31" s="177"/>
      <c r="D31" s="177"/>
      <c r="E31" s="177"/>
      <c r="F31" s="177"/>
      <c r="G31" s="177"/>
      <c r="H31" s="177"/>
      <c r="I31" s="178"/>
      <c r="J31" s="178"/>
      <c r="S31" s="55"/>
    </row>
    <row r="32" spans="1:20" ht="12.75" customHeight="1">
      <c r="A32" s="221" t="s">
        <v>91</v>
      </c>
      <c r="B32" s="221"/>
      <c r="C32" s="221"/>
      <c r="D32" s="221"/>
      <c r="E32" s="221"/>
      <c r="F32" s="221"/>
      <c r="G32" s="221"/>
      <c r="H32" s="221"/>
      <c r="I32" s="221"/>
      <c r="J32" s="221"/>
      <c r="S32" s="55"/>
    </row>
    <row r="33" spans="1:19">
      <c r="A33" s="221"/>
      <c r="B33" s="221"/>
      <c r="C33" s="221"/>
      <c r="D33" s="221"/>
      <c r="E33" s="221"/>
      <c r="F33" s="221"/>
      <c r="G33" s="221"/>
      <c r="H33" s="221"/>
      <c r="I33" s="221"/>
      <c r="J33" s="221"/>
      <c r="S33" s="55"/>
    </row>
    <row r="34" spans="1:19">
      <c r="A34" s="103"/>
      <c r="B34" s="42"/>
      <c r="C34" s="65"/>
      <c r="D34" s="65"/>
      <c r="E34" s="65"/>
      <c r="G34" s="36"/>
      <c r="H34" s="36"/>
      <c r="I34" s="39"/>
      <c r="J34" s="19"/>
      <c r="S34" s="55"/>
    </row>
    <row r="35" spans="1:19">
      <c r="A35" s="41"/>
      <c r="B35" s="42"/>
      <c r="C35" s="65"/>
      <c r="D35" s="65"/>
      <c r="E35" s="65"/>
      <c r="G35" s="36"/>
      <c r="H35" s="36"/>
      <c r="I35" s="39"/>
      <c r="J35" s="19"/>
      <c r="S35" s="55"/>
    </row>
    <row r="36" spans="1:19">
      <c r="A36" s="41"/>
      <c r="B36" s="42"/>
      <c r="C36" s="65"/>
      <c r="D36" s="65"/>
      <c r="E36" s="65"/>
      <c r="G36" s="36"/>
      <c r="H36" s="36"/>
      <c r="I36" s="39"/>
      <c r="J36" s="19"/>
      <c r="S36" s="55"/>
    </row>
    <row r="37" spans="1:19">
      <c r="A37" s="41"/>
      <c r="B37" s="42"/>
      <c r="C37" s="65"/>
      <c r="D37" s="65"/>
      <c r="E37" s="65"/>
      <c r="G37" s="36"/>
      <c r="H37" s="36"/>
      <c r="I37" s="39"/>
      <c r="J37" s="19"/>
      <c r="S37" s="55"/>
    </row>
    <row r="38" spans="1:19">
      <c r="A38" s="41"/>
      <c r="B38" s="42"/>
      <c r="C38" s="65"/>
      <c r="D38" s="65"/>
      <c r="E38" s="65"/>
      <c r="G38" s="36"/>
      <c r="H38" s="36"/>
      <c r="I38" s="39"/>
      <c r="J38" s="19"/>
      <c r="S38" s="55"/>
    </row>
    <row r="39" spans="1:19">
      <c r="A39" s="41"/>
      <c r="B39" s="42"/>
      <c r="C39" s="65"/>
      <c r="D39" s="65"/>
      <c r="E39" s="65"/>
      <c r="G39" s="36"/>
      <c r="H39" s="36"/>
      <c r="I39" s="39"/>
      <c r="J39" s="19"/>
      <c r="S39" s="55"/>
    </row>
    <row r="40" spans="1:19">
      <c r="A40" s="41"/>
      <c r="B40" s="42"/>
      <c r="C40" s="65"/>
      <c r="D40" s="65"/>
      <c r="E40" s="65"/>
      <c r="G40" s="36"/>
      <c r="H40" s="36"/>
      <c r="I40" s="39"/>
      <c r="J40" s="19"/>
      <c r="S40" s="55"/>
    </row>
    <row r="41" spans="1:19">
      <c r="A41" s="41"/>
      <c r="B41" s="42"/>
      <c r="C41" s="65"/>
      <c r="D41" s="65"/>
      <c r="E41" s="65"/>
      <c r="G41" s="36"/>
      <c r="H41" s="36"/>
      <c r="I41" s="39"/>
      <c r="J41" s="19"/>
      <c r="S41" s="55"/>
    </row>
    <row r="42" spans="1:19">
      <c r="B42" s="8"/>
      <c r="C42" s="71"/>
      <c r="D42" s="71"/>
      <c r="E42" s="71"/>
      <c r="F42" s="71"/>
      <c r="I42" s="40"/>
      <c r="S42" s="55"/>
    </row>
    <row r="43" spans="1:19">
      <c r="S43" s="55"/>
    </row>
    <row r="44" spans="1:19">
      <c r="B44" s="35"/>
      <c r="C44" s="70"/>
      <c r="D44" s="70"/>
      <c r="E44" s="70"/>
      <c r="F44" s="131"/>
      <c r="S44" s="55"/>
    </row>
    <row r="45" spans="1:19">
      <c r="A45" s="34"/>
      <c r="B45" s="35"/>
      <c r="C45" s="70"/>
      <c r="D45" s="70"/>
      <c r="E45" s="70"/>
      <c r="F45" s="131"/>
      <c r="H45" s="19"/>
      <c r="S45" s="55"/>
    </row>
    <row r="46" spans="1:19">
      <c r="A46" s="34"/>
      <c r="B46" s="35"/>
      <c r="C46" s="70"/>
      <c r="D46" s="70"/>
      <c r="E46" s="70"/>
      <c r="F46" s="131"/>
      <c r="H46" s="19"/>
      <c r="S46" s="55"/>
    </row>
    <row r="47" spans="1:19">
      <c r="A47" s="43"/>
      <c r="B47" s="35"/>
      <c r="C47" s="70"/>
      <c r="D47" s="70"/>
      <c r="E47" s="70"/>
      <c r="F47" s="131"/>
      <c r="G47" s="35"/>
      <c r="H47" s="35"/>
      <c r="J47" s="35"/>
      <c r="K47" s="35"/>
      <c r="L47" s="35"/>
      <c r="S47" s="55"/>
    </row>
    <row r="48" spans="1:19">
      <c r="A48" s="43"/>
      <c r="B48" s="35"/>
      <c r="C48" s="70"/>
      <c r="D48" s="70"/>
      <c r="E48" s="70"/>
      <c r="F48" s="131"/>
      <c r="S48" s="55"/>
    </row>
    <row r="49" spans="1:19">
      <c r="A49" s="44"/>
      <c r="B49" s="35"/>
      <c r="C49" s="70"/>
      <c r="D49" s="70"/>
      <c r="E49" s="70"/>
      <c r="F49" s="131"/>
      <c r="G49" s="35"/>
      <c r="H49" s="35"/>
      <c r="I49" s="35"/>
      <c r="S49" s="55"/>
    </row>
    <row r="50" spans="1:19">
      <c r="A50" s="44"/>
      <c r="B50" s="35"/>
      <c r="C50" s="70"/>
      <c r="D50" s="70"/>
      <c r="E50" s="70"/>
      <c r="F50" s="131"/>
      <c r="G50" s="35"/>
      <c r="H50" s="35"/>
      <c r="S50" s="55"/>
    </row>
    <row r="51" spans="1:19">
      <c r="A51" s="44"/>
      <c r="B51" s="38"/>
      <c r="C51" s="72"/>
      <c r="D51" s="72"/>
      <c r="E51" s="72"/>
      <c r="F51" s="132"/>
      <c r="G51" s="35"/>
      <c r="H51" s="35"/>
      <c r="S51" s="55"/>
    </row>
    <row r="52" spans="1:19">
      <c r="A52" s="44"/>
      <c r="B52" s="38"/>
      <c r="C52" s="72"/>
      <c r="D52" s="72"/>
      <c r="E52" s="72"/>
      <c r="F52" s="132"/>
      <c r="G52" s="35"/>
      <c r="H52" s="35"/>
      <c r="S52" s="55"/>
    </row>
    <row r="53" spans="1:19">
      <c r="A53" s="44"/>
      <c r="B53" s="38"/>
      <c r="C53" s="72"/>
      <c r="D53" s="72"/>
      <c r="E53" s="72"/>
      <c r="F53" s="132"/>
      <c r="G53" s="35"/>
      <c r="H53" s="35"/>
      <c r="S53" s="55"/>
    </row>
    <row r="54" spans="1:19">
      <c r="A54" s="44"/>
      <c r="B54" s="38"/>
      <c r="C54" s="72"/>
      <c r="D54" s="72"/>
      <c r="E54" s="72"/>
      <c r="F54" s="132"/>
      <c r="G54" s="35"/>
      <c r="H54" s="35"/>
      <c r="S54" s="55"/>
    </row>
    <row r="55" spans="1:19">
      <c r="A55" s="44"/>
      <c r="B55" s="38"/>
      <c r="C55" s="72"/>
      <c r="D55" s="72"/>
      <c r="E55" s="72"/>
      <c r="F55" s="132"/>
      <c r="G55" s="35"/>
      <c r="H55" s="35"/>
      <c r="S55" s="55"/>
    </row>
    <row r="56" spans="1:19">
      <c r="A56" s="44"/>
      <c r="B56" s="38"/>
      <c r="C56" s="72"/>
      <c r="D56" s="72"/>
      <c r="E56" s="72"/>
      <c r="F56" s="132"/>
      <c r="G56" s="35"/>
      <c r="H56" s="35"/>
      <c r="S56" s="55"/>
    </row>
    <row r="57" spans="1:19">
      <c r="A57" s="44"/>
      <c r="B57" s="38"/>
      <c r="C57" s="72"/>
      <c r="D57" s="72"/>
      <c r="E57" s="72"/>
      <c r="F57" s="132"/>
      <c r="G57" s="35"/>
      <c r="H57" s="35"/>
      <c r="S57" s="55"/>
    </row>
    <row r="58" spans="1:19">
      <c r="A58" s="44"/>
      <c r="B58" s="38"/>
      <c r="C58" s="72"/>
      <c r="D58" s="72"/>
      <c r="E58" s="72"/>
      <c r="F58" s="132"/>
      <c r="G58" s="35"/>
      <c r="H58" s="35"/>
      <c r="S58" s="55"/>
    </row>
    <row r="59" spans="1:19">
      <c r="A59" s="44"/>
      <c r="B59" s="38"/>
      <c r="C59" s="72"/>
      <c r="D59" s="72"/>
      <c r="E59" s="72"/>
      <c r="F59" s="132"/>
      <c r="G59" s="35"/>
      <c r="H59" s="35"/>
      <c r="S59" s="55"/>
    </row>
    <row r="60" spans="1:19">
      <c r="A60" s="44"/>
      <c r="B60" s="38"/>
      <c r="C60" s="72"/>
      <c r="D60" s="72"/>
      <c r="E60" s="72"/>
      <c r="F60" s="132"/>
      <c r="G60" s="35"/>
      <c r="H60" s="35"/>
      <c r="S60" s="55"/>
    </row>
    <row r="61" spans="1:19">
      <c r="A61" s="44"/>
      <c r="B61" s="38"/>
      <c r="C61" s="72"/>
      <c r="D61" s="72"/>
      <c r="E61" s="72"/>
      <c r="F61" s="132"/>
      <c r="G61" s="35"/>
      <c r="H61" s="35"/>
      <c r="S61" s="55"/>
    </row>
    <row r="62" spans="1:19">
      <c r="A62" s="44"/>
      <c r="B62" s="38"/>
      <c r="C62" s="72"/>
      <c r="D62" s="72"/>
      <c r="E62" s="72"/>
      <c r="F62" s="132"/>
      <c r="G62" s="35"/>
      <c r="H62" s="35"/>
    </row>
    <row r="63" spans="1:19">
      <c r="A63" s="44"/>
      <c r="B63" s="38"/>
      <c r="C63" s="72"/>
      <c r="D63" s="72"/>
      <c r="E63" s="72"/>
      <c r="F63" s="132"/>
      <c r="G63" s="35"/>
      <c r="H63" s="35"/>
    </row>
    <row r="64" spans="1:19">
      <c r="A64" s="44"/>
      <c r="B64" s="38"/>
      <c r="C64" s="72"/>
      <c r="D64" s="72"/>
      <c r="E64" s="72"/>
      <c r="F64" s="132"/>
      <c r="G64" s="35"/>
      <c r="H64" s="35"/>
    </row>
    <row r="65" spans="1:8">
      <c r="A65" s="35"/>
      <c r="B65" s="38"/>
      <c r="C65" s="72"/>
      <c r="D65" s="72"/>
      <c r="E65" s="72"/>
      <c r="F65" s="132"/>
      <c r="G65" s="35"/>
      <c r="H65" s="35"/>
    </row>
    <row r="66" spans="1:8">
      <c r="A66" s="35"/>
      <c r="B66" s="38"/>
      <c r="C66" s="72"/>
      <c r="D66" s="72"/>
      <c r="E66" s="72"/>
      <c r="F66" s="132"/>
    </row>
    <row r="67" spans="1:8">
      <c r="A67" s="35"/>
      <c r="B67" s="35"/>
      <c r="C67" s="70"/>
      <c r="D67" s="70"/>
      <c r="E67" s="70"/>
      <c r="F67" s="131"/>
      <c r="G67" s="35"/>
      <c r="H67" s="35"/>
    </row>
    <row r="68" spans="1:8">
      <c r="A68" s="35"/>
      <c r="B68" s="35"/>
      <c r="C68" s="70"/>
      <c r="D68" s="70"/>
      <c r="E68" s="70"/>
      <c r="F68" s="131"/>
      <c r="G68" s="35"/>
      <c r="H68" s="35"/>
    </row>
    <row r="69" spans="1:8">
      <c r="A69" s="35"/>
      <c r="B69" s="35"/>
      <c r="C69" s="70"/>
      <c r="D69" s="70"/>
      <c r="E69" s="70"/>
      <c r="F69" s="131"/>
      <c r="G69" s="35"/>
      <c r="H69" s="35"/>
    </row>
    <row r="70" spans="1:8">
      <c r="A70" s="35"/>
      <c r="B70" s="35"/>
      <c r="C70" s="70"/>
      <c r="D70" s="70"/>
      <c r="E70" s="70"/>
      <c r="F70" s="131"/>
      <c r="G70" s="35"/>
      <c r="H70" s="35"/>
    </row>
    <row r="71" spans="1:8">
      <c r="A71" s="35"/>
      <c r="B71" s="35"/>
      <c r="C71" s="70"/>
      <c r="D71" s="70"/>
      <c r="E71" s="70"/>
      <c r="F71" s="131"/>
      <c r="G71" s="35"/>
      <c r="H71" s="35"/>
    </row>
    <row r="72" spans="1:8">
      <c r="A72" s="35"/>
      <c r="B72" s="35"/>
      <c r="C72" s="70"/>
      <c r="D72" s="70"/>
      <c r="E72" s="70"/>
      <c r="F72" s="131"/>
      <c r="G72" s="35"/>
      <c r="H72" s="35"/>
    </row>
    <row r="73" spans="1:8">
      <c r="A73" s="35"/>
      <c r="B73" s="35"/>
      <c r="C73" s="70"/>
      <c r="D73" s="70"/>
      <c r="E73" s="70"/>
      <c r="F73" s="131"/>
      <c r="G73" s="35"/>
      <c r="H73" s="35"/>
    </row>
    <row r="74" spans="1:8">
      <c r="A74" s="35"/>
      <c r="B74" s="35"/>
      <c r="C74" s="70"/>
      <c r="D74" s="70"/>
      <c r="E74" s="70"/>
      <c r="F74" s="131"/>
      <c r="G74" s="35"/>
      <c r="H74" s="35"/>
    </row>
    <row r="75" spans="1:8">
      <c r="A75" s="35"/>
      <c r="B75" s="35"/>
      <c r="C75" s="70"/>
      <c r="D75" s="70"/>
      <c r="E75" s="70"/>
      <c r="F75" s="131"/>
      <c r="G75" s="35"/>
      <c r="H75" s="35"/>
    </row>
    <row r="76" spans="1:8">
      <c r="A76" s="35"/>
      <c r="B76" s="35"/>
      <c r="C76" s="70"/>
      <c r="D76" s="70"/>
      <c r="E76" s="70"/>
      <c r="F76" s="131"/>
      <c r="G76" s="35"/>
      <c r="H76" s="35"/>
    </row>
    <row r="77" spans="1:8">
      <c r="A77" s="35"/>
      <c r="B77" s="35"/>
      <c r="C77" s="70"/>
      <c r="D77" s="70"/>
      <c r="E77" s="70"/>
      <c r="F77" s="131"/>
      <c r="G77" s="35"/>
      <c r="H77" s="35"/>
    </row>
    <row r="78" spans="1:8">
      <c r="A78" s="35"/>
      <c r="B78" s="35"/>
      <c r="C78" s="70"/>
      <c r="D78" s="70"/>
      <c r="E78" s="70"/>
      <c r="F78" s="131"/>
      <c r="G78" s="35"/>
      <c r="H78" s="35"/>
    </row>
    <row r="79" spans="1:8">
      <c r="A79" s="35"/>
      <c r="B79" s="35"/>
      <c r="C79" s="70"/>
      <c r="D79" s="70"/>
      <c r="E79" s="70"/>
      <c r="F79" s="131"/>
      <c r="G79" s="35"/>
      <c r="H79" s="35"/>
    </row>
    <row r="80" spans="1:8">
      <c r="A80" s="35"/>
      <c r="B80" s="35"/>
      <c r="C80" s="70"/>
      <c r="D80" s="70"/>
      <c r="E80" s="70"/>
      <c r="F80" s="131"/>
      <c r="G80" s="35"/>
      <c r="H80" s="35"/>
    </row>
    <row r="81" spans="1:8">
      <c r="A81" s="37"/>
      <c r="B81" s="37"/>
      <c r="G81" s="35"/>
      <c r="H81" s="37"/>
    </row>
  </sheetData>
  <mergeCells count="14">
    <mergeCell ref="A32:J33"/>
    <mergeCell ref="A8:A11"/>
    <mergeCell ref="A1:J1"/>
    <mergeCell ref="G8:J8"/>
    <mergeCell ref="B10:B11"/>
    <mergeCell ref="A4:J4"/>
    <mergeCell ref="G10:G11"/>
    <mergeCell ref="I10:I11"/>
    <mergeCell ref="J10:J11"/>
    <mergeCell ref="H10:H11"/>
    <mergeCell ref="C10:C11"/>
    <mergeCell ref="D10:D11"/>
    <mergeCell ref="E10:E11"/>
    <mergeCell ref="B8:E8"/>
  </mergeCells>
  <phoneticPr fontId="2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0"/>
  </sheetPr>
  <dimension ref="A1:BK58"/>
  <sheetViews>
    <sheetView showGridLines="0" topLeftCell="A19" zoomScaleNormal="100" zoomScaleSheetLayoutView="100" workbookViewId="0">
      <selection activeCell="K17" sqref="K17"/>
    </sheetView>
  </sheetViews>
  <sheetFormatPr baseColWidth="10" defaultColWidth="11.44140625" defaultRowHeight="13.2"/>
  <cols>
    <col min="1" max="1" width="31.6640625" style="14" customWidth="1"/>
    <col min="2" max="2" width="15.5546875" style="14" customWidth="1"/>
    <col min="3" max="3" width="15.6640625" style="14" customWidth="1"/>
    <col min="4" max="4" width="16" style="14" customWidth="1"/>
    <col min="5" max="5" width="14.6640625" style="14" customWidth="1"/>
    <col min="6" max="6" width="5.5546875" style="14" customWidth="1"/>
    <col min="7" max="7" width="9.44140625" style="14" customWidth="1"/>
    <col min="8" max="8" width="4.44140625" style="14" customWidth="1"/>
    <col min="9" max="9" width="2.88671875" style="14" customWidth="1"/>
    <col min="10" max="10" width="5.33203125" style="14" hidden="1" customWidth="1"/>
    <col min="11" max="11" width="8.109375" style="14" hidden="1" customWidth="1"/>
    <col min="12" max="12" width="2.5546875" style="14" hidden="1" customWidth="1"/>
    <col min="13" max="13" width="0" style="14" hidden="1" customWidth="1"/>
    <col min="14" max="14" width="0.6640625" style="14" hidden="1" customWidth="1"/>
    <col min="15" max="15" width="2.5546875" style="14" hidden="1" customWidth="1"/>
    <col min="16" max="16" width="13.44140625" style="14" hidden="1" customWidth="1"/>
    <col min="17" max="16384" width="11.44140625" style="14"/>
  </cols>
  <sheetData>
    <row r="1" spans="1:63" ht="30" customHeight="1">
      <c r="A1" s="224" t="s">
        <v>40</v>
      </c>
      <c r="B1" s="224"/>
      <c r="C1" s="224"/>
      <c r="D1" s="224"/>
      <c r="E1" s="224"/>
      <c r="F1" s="15"/>
      <c r="G1" s="15"/>
      <c r="H1" s="15"/>
      <c r="I1" s="33"/>
      <c r="J1" s="33"/>
      <c r="K1" s="33"/>
      <c r="L1" s="33"/>
      <c r="M1" s="18"/>
      <c r="N1" s="18"/>
      <c r="O1" s="18"/>
      <c r="P1" s="18"/>
      <c r="Q1" s="18"/>
      <c r="R1" s="12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</row>
    <row r="2" spans="1:63" s="18" customFormat="1" ht="5.0999999999999996" customHeight="1">
      <c r="A2" s="225"/>
      <c r="B2" s="225"/>
      <c r="C2" s="225"/>
      <c r="D2" s="225"/>
      <c r="E2" s="225"/>
      <c r="F2" s="24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</row>
    <row r="3" spans="1:63" ht="12" customHeight="1">
      <c r="A3" s="19"/>
      <c r="B3" s="19"/>
      <c r="C3" s="19"/>
      <c r="D3" s="19"/>
      <c r="E3" s="19"/>
      <c r="F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</row>
    <row r="4" spans="1:63" ht="15" customHeight="1">
      <c r="A4" s="223" t="s">
        <v>87</v>
      </c>
      <c r="B4" s="223"/>
      <c r="C4" s="223"/>
      <c r="D4" s="223"/>
      <c r="E4" s="223"/>
      <c r="F4" s="30"/>
      <c r="G4" s="17"/>
      <c r="H4" s="17"/>
      <c r="I4" s="17"/>
      <c r="J4" s="17"/>
    </row>
    <row r="5" spans="1:63" ht="15" customHeight="1">
      <c r="A5" s="101"/>
      <c r="B5" s="101"/>
      <c r="C5" s="101"/>
      <c r="D5" s="101"/>
      <c r="E5" s="85" t="s">
        <v>16</v>
      </c>
      <c r="F5" s="30"/>
      <c r="G5" s="17"/>
      <c r="H5" s="17"/>
      <c r="I5" s="17"/>
      <c r="J5" s="17"/>
    </row>
    <row r="6" spans="1:63" ht="5.0999999999999996" customHeight="1">
      <c r="A6" s="127"/>
      <c r="B6" s="127"/>
      <c r="C6" s="127"/>
      <c r="D6" s="127"/>
      <c r="E6" s="127"/>
      <c r="F6" s="21"/>
      <c r="G6" s="17"/>
      <c r="H6" s="17"/>
      <c r="I6" s="17"/>
      <c r="J6" s="17"/>
    </row>
    <row r="7" spans="1:63" ht="5.0999999999999996" customHeight="1">
      <c r="A7" s="80"/>
      <c r="B7" s="58"/>
      <c r="C7" s="58"/>
      <c r="D7" s="58"/>
      <c r="E7" s="58"/>
      <c r="F7" s="50"/>
      <c r="G7" s="50"/>
      <c r="H7" s="51"/>
      <c r="I7" s="7"/>
      <c r="J7" s="7"/>
      <c r="K7" s="7"/>
      <c r="L7" s="7"/>
    </row>
    <row r="8" spans="1:63" ht="13.5" customHeight="1">
      <c r="A8" s="258"/>
      <c r="B8" s="259"/>
      <c r="C8" s="260" t="s">
        <v>103</v>
      </c>
      <c r="D8" s="259"/>
      <c r="E8" s="259"/>
      <c r="F8" s="50"/>
      <c r="G8" s="50"/>
      <c r="H8" s="51"/>
      <c r="I8" s="51"/>
      <c r="J8" s="51"/>
      <c r="K8" s="51"/>
      <c r="L8" s="51"/>
    </row>
    <row r="9" spans="1:63" ht="15" customHeight="1">
      <c r="A9" s="170"/>
      <c r="B9" s="241"/>
      <c r="C9" s="241" t="s">
        <v>21</v>
      </c>
      <c r="D9" s="241"/>
      <c r="E9" s="241"/>
    </row>
    <row r="10" spans="1:63" ht="15" customHeight="1">
      <c r="A10" s="170" t="s">
        <v>0</v>
      </c>
      <c r="B10" s="241" t="s">
        <v>17</v>
      </c>
      <c r="C10" s="241" t="s">
        <v>88</v>
      </c>
      <c r="D10" s="241" t="s">
        <v>30</v>
      </c>
      <c r="E10" s="241" t="s">
        <v>31</v>
      </c>
    </row>
    <row r="11" spans="1:63" ht="5.0999999999999996" customHeight="1">
      <c r="A11" s="179"/>
      <c r="B11" s="167"/>
      <c r="C11" s="167"/>
      <c r="D11" s="167"/>
      <c r="E11" s="167"/>
    </row>
    <row r="12" spans="1:63" ht="5.0999999999999996" customHeight="1">
      <c r="A12" s="51"/>
      <c r="B12" s="125"/>
      <c r="C12" s="125"/>
      <c r="D12" s="125"/>
      <c r="E12" s="125"/>
    </row>
    <row r="13" spans="1:63" ht="30" customHeight="1">
      <c r="A13" s="180" t="s">
        <v>1</v>
      </c>
      <c r="B13" s="171">
        <f>' 1,2'!G14/' 1,2'!$G$14*100</f>
        <v>100</v>
      </c>
      <c r="C13" s="171">
        <f>' 1,2'!H14/' 1,2'!$H$14*100</f>
        <v>100</v>
      </c>
      <c r="D13" s="171">
        <f>' 1,2'!I14/' 1,2'!$I$14*100</f>
        <v>100</v>
      </c>
      <c r="E13" s="171">
        <f>' 1,2'!J14/' 1,2'!$J$14*100</f>
        <v>100</v>
      </c>
      <c r="F13" s="23"/>
    </row>
    <row r="14" spans="1:63" ht="26.25" customHeight="1">
      <c r="A14" s="181" t="s">
        <v>2</v>
      </c>
      <c r="B14" s="173">
        <v>1.7051714845742805</v>
      </c>
      <c r="C14" s="173">
        <v>2.4119203900954664</v>
      </c>
      <c r="D14" s="173">
        <v>0.96099915251229429</v>
      </c>
      <c r="E14" s="173">
        <v>0.77875592450218079</v>
      </c>
    </row>
    <row r="15" spans="1:63" ht="26.25" customHeight="1">
      <c r="A15" s="181" t="s">
        <v>38</v>
      </c>
      <c r="B15" s="173">
        <v>2.8179339761496993</v>
      </c>
      <c r="C15" s="173">
        <v>2.8256200763685708</v>
      </c>
      <c r="D15" s="173">
        <v>2.6120817391091835</v>
      </c>
      <c r="E15" s="173">
        <v>3.3975204670567969</v>
      </c>
    </row>
    <row r="16" spans="1:63" ht="26.25" customHeight="1">
      <c r="A16" s="182" t="s">
        <v>3</v>
      </c>
      <c r="B16" s="173">
        <v>59.688938044636267</v>
      </c>
      <c r="C16" s="173">
        <v>55.003674597647368</v>
      </c>
      <c r="D16" s="173">
        <v>71.617616212576934</v>
      </c>
      <c r="E16" s="173">
        <v>44.97237824138854</v>
      </c>
    </row>
    <row r="17" spans="1:7" ht="26.25" customHeight="1">
      <c r="A17" s="181" t="s">
        <v>39</v>
      </c>
      <c r="B17" s="173">
        <v>3.0260033157940724</v>
      </c>
      <c r="C17" s="173">
        <v>1.7759034936201901</v>
      </c>
      <c r="D17" s="173">
        <v>0.78751514854024307</v>
      </c>
      <c r="E17" s="173">
        <v>15.264001173867941</v>
      </c>
    </row>
    <row r="18" spans="1:7" ht="26.25" customHeight="1">
      <c r="A18" s="181" t="s">
        <v>4</v>
      </c>
      <c r="B18" s="173">
        <v>3.9852617245292521</v>
      </c>
      <c r="C18" s="173">
        <v>2.1916678078119189</v>
      </c>
      <c r="D18" s="173">
        <v>4.3679183729998723</v>
      </c>
      <c r="E18" s="173">
        <v>10.82652538717331</v>
      </c>
    </row>
    <row r="19" spans="1:7" ht="26.25" customHeight="1">
      <c r="A19" s="181" t="s">
        <v>5</v>
      </c>
      <c r="B19" s="173">
        <v>3.0382510364162099</v>
      </c>
      <c r="C19" s="173">
        <v>3.1362907824387576</v>
      </c>
      <c r="D19" s="173">
        <v>3.2082084380431426</v>
      </c>
      <c r="E19" s="173">
        <v>2.0951688624181233</v>
      </c>
    </row>
    <row r="20" spans="1:7" ht="26.25" customHeight="1">
      <c r="A20" s="181" t="s">
        <v>6</v>
      </c>
      <c r="B20" s="173">
        <v>2.0404744649405959</v>
      </c>
      <c r="C20" s="173">
        <v>1.9840270202128585</v>
      </c>
      <c r="D20" s="173">
        <v>2.4543522879449347</v>
      </c>
      <c r="E20" s="173">
        <v>1.0576230509156939</v>
      </c>
    </row>
    <row r="21" spans="1:7" ht="26.25" customHeight="1">
      <c r="A21" s="181" t="s">
        <v>7</v>
      </c>
      <c r="B21" s="173">
        <v>1.5218399423801936</v>
      </c>
      <c r="C21" s="173">
        <v>1.7306258286829781</v>
      </c>
      <c r="D21" s="173">
        <v>1.1109722777082798</v>
      </c>
      <c r="E21" s="173">
        <v>1.8177466614250719</v>
      </c>
    </row>
    <row r="22" spans="1:7" ht="26.25" customHeight="1">
      <c r="A22" s="181" t="s">
        <v>8</v>
      </c>
      <c r="B22" s="173">
        <v>1.2664459067833267</v>
      </c>
      <c r="C22" s="173">
        <v>1.4317176281899631</v>
      </c>
      <c r="D22" s="173">
        <v>1.0066615130608769</v>
      </c>
      <c r="E22" s="173">
        <v>1.3055213654131834</v>
      </c>
    </row>
    <row r="23" spans="1:7" ht="26.25" customHeight="1">
      <c r="A23" s="181" t="s">
        <v>9</v>
      </c>
      <c r="B23" s="173">
        <v>5.0149256510535745</v>
      </c>
      <c r="C23" s="173">
        <v>7.4443159249479915</v>
      </c>
      <c r="D23" s="173">
        <v>1.9705756597659072</v>
      </c>
      <c r="E23" s="173">
        <v>3.2805170013027518</v>
      </c>
    </row>
    <row r="24" spans="1:7" ht="26.25" customHeight="1">
      <c r="A24" s="181" t="s">
        <v>10</v>
      </c>
      <c r="B24" s="173">
        <v>0.7859055639125897</v>
      </c>
      <c r="C24" s="173">
        <v>0.82488587711632666</v>
      </c>
      <c r="D24" s="173">
        <v>0.8007615319513649</v>
      </c>
      <c r="E24" s="173">
        <v>0.56813072854521862</v>
      </c>
    </row>
    <row r="25" spans="1:7" ht="26.25" customHeight="1">
      <c r="A25" s="181" t="s">
        <v>11</v>
      </c>
      <c r="B25" s="173">
        <v>4.8692211066023798</v>
      </c>
      <c r="C25" s="173">
        <v>5.5936414311578506</v>
      </c>
      <c r="D25" s="173">
        <v>3.8009566005898923</v>
      </c>
      <c r="E25" s="173">
        <v>4.8305110902758477</v>
      </c>
    </row>
    <row r="26" spans="1:7" ht="26.25" customHeight="1">
      <c r="A26" s="181" t="s">
        <v>12</v>
      </c>
      <c r="B26" s="173">
        <v>1.3475836348231389</v>
      </c>
      <c r="C26" s="173">
        <v>1.6626452319206713</v>
      </c>
      <c r="D26" s="173">
        <v>1.1258159444294003</v>
      </c>
      <c r="E26" s="173">
        <v>0.60667701275581321</v>
      </c>
    </row>
    <row r="27" spans="1:7" ht="26.25" customHeight="1">
      <c r="A27" s="181" t="s">
        <v>13</v>
      </c>
      <c r="B27" s="173">
        <v>7.7007451054859333</v>
      </c>
      <c r="C27" s="173">
        <v>10.538262475454227</v>
      </c>
      <c r="D27" s="173">
        <v>3.2675582706428847</v>
      </c>
      <c r="E27" s="173">
        <v>8.2911180506782749</v>
      </c>
    </row>
    <row r="28" spans="1:7" ht="26.25" customHeight="1">
      <c r="A28" s="181" t="s">
        <v>14</v>
      </c>
      <c r="B28" s="173">
        <v>0.97731323628075795</v>
      </c>
      <c r="C28" s="173">
        <v>1.1978941847341444</v>
      </c>
      <c r="D28" s="173">
        <v>0.68024074811232538</v>
      </c>
      <c r="E28" s="173">
        <v>0.8814221835386975</v>
      </c>
    </row>
    <row r="29" spans="1:7" ht="26.25" customHeight="1">
      <c r="A29" s="181" t="s">
        <v>33</v>
      </c>
      <c r="B29" s="173">
        <v>0.21398580563775166</v>
      </c>
      <c r="C29" s="173">
        <v>0.24690724960072019</v>
      </c>
      <c r="D29" s="173">
        <v>0.22776610201245989</v>
      </c>
      <c r="E29" s="173">
        <v>2.6382798742593368E-2</v>
      </c>
    </row>
    <row r="30" spans="1:7" ht="5.0999999999999996" customHeight="1">
      <c r="A30" s="183"/>
      <c r="B30" s="184"/>
      <c r="C30" s="183"/>
      <c r="D30" s="183"/>
      <c r="E30" s="183"/>
    </row>
    <row r="31" spans="1:7" ht="5.0999999999999996" customHeight="1">
      <c r="A31" s="10"/>
      <c r="B31" s="10"/>
      <c r="C31" s="10"/>
      <c r="D31" s="10"/>
      <c r="E31" s="10"/>
    </row>
    <row r="32" spans="1:7" ht="24.75" customHeight="1">
      <c r="A32" s="221" t="s">
        <v>91</v>
      </c>
      <c r="B32" s="221"/>
      <c r="C32" s="221"/>
      <c r="D32" s="221"/>
      <c r="E32" s="221"/>
      <c r="F32" s="73"/>
      <c r="G32" s="73"/>
    </row>
    <row r="34" spans="1:5">
      <c r="A34" s="102"/>
    </row>
    <row r="35" spans="1:5" s="18" customFormat="1">
      <c r="A35" s="227"/>
      <c r="B35" s="227"/>
      <c r="C35" s="227"/>
      <c r="D35" s="227"/>
      <c r="E35" s="227"/>
    </row>
    <row r="36" spans="1:5">
      <c r="A36" s="228"/>
      <c r="B36" s="228"/>
      <c r="C36" s="228"/>
      <c r="D36" s="228"/>
      <c r="E36" s="228"/>
    </row>
    <row r="46" spans="1:5" s="12" customFormat="1" ht="11.4">
      <c r="A46" s="20"/>
    </row>
    <row r="47" spans="1:5">
      <c r="A47" s="20"/>
    </row>
    <row r="50" spans="1:5" ht="12" customHeight="1"/>
    <row r="51" spans="1:5">
      <c r="A51" s="20"/>
    </row>
    <row r="58" spans="1:5">
      <c r="A58" s="226"/>
      <c r="B58" s="226"/>
      <c r="C58" s="226"/>
      <c r="D58" s="226"/>
      <c r="E58" s="226"/>
    </row>
  </sheetData>
  <mergeCells count="7">
    <mergeCell ref="A1:E1"/>
    <mergeCell ref="A2:E2"/>
    <mergeCell ref="A58:E58"/>
    <mergeCell ref="A4:E4"/>
    <mergeCell ref="A35:E35"/>
    <mergeCell ref="A36:E36"/>
    <mergeCell ref="A32:E32"/>
  </mergeCells>
  <phoneticPr fontId="2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0"/>
  </sheetPr>
  <dimension ref="A1:BJ59"/>
  <sheetViews>
    <sheetView showGridLines="0" topLeftCell="A19" zoomScaleNormal="100" zoomScaleSheetLayoutView="100" workbookViewId="0">
      <selection activeCell="K17" sqref="K17"/>
    </sheetView>
  </sheetViews>
  <sheetFormatPr baseColWidth="10" defaultColWidth="11.44140625" defaultRowHeight="13.2"/>
  <cols>
    <col min="1" max="1" width="58.5546875" style="1" customWidth="1"/>
    <col min="2" max="2" width="17" style="63" customWidth="1"/>
    <col min="3" max="3" width="4.6640625" style="63" customWidth="1"/>
    <col min="4" max="4" width="14.6640625" style="63" customWidth="1"/>
    <col min="5" max="5" width="0.109375" style="1" customWidth="1"/>
    <col min="6" max="6" width="9.44140625" style="5" customWidth="1"/>
    <col min="7" max="7" width="5.33203125" style="1" customWidth="1"/>
    <col min="8" max="8" width="18.6640625" style="1" customWidth="1"/>
    <col min="9" max="16384" width="11.44140625" style="1"/>
  </cols>
  <sheetData>
    <row r="1" spans="1:62" ht="30" customHeight="1">
      <c r="A1" s="229" t="s">
        <v>35</v>
      </c>
      <c r="B1" s="229"/>
      <c r="C1" s="229"/>
      <c r="D1" s="229"/>
      <c r="E1" s="229"/>
      <c r="F1" s="16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</row>
    <row r="2" spans="1:62" ht="7.5" customHeight="1">
      <c r="A2" s="222"/>
      <c r="B2" s="222"/>
      <c r="C2" s="222"/>
      <c r="D2" s="222"/>
      <c r="E2" s="22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</row>
    <row r="3" spans="1:62" ht="12" customHeight="1">
      <c r="A3" s="2"/>
      <c r="B3" s="62"/>
      <c r="C3" s="62"/>
      <c r="D3" s="6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</row>
    <row r="4" spans="1:62" ht="15" customHeight="1">
      <c r="A4" s="120" t="s">
        <v>89</v>
      </c>
    </row>
    <row r="5" spans="1:62" ht="15" customHeight="1">
      <c r="A5" s="2"/>
      <c r="B5" s="64"/>
      <c r="C5" s="62"/>
      <c r="D5" s="62"/>
      <c r="E5" s="2"/>
    </row>
    <row r="6" spans="1:62">
      <c r="A6" s="80"/>
      <c r="B6" s="58"/>
      <c r="C6" s="115"/>
      <c r="D6" s="104" t="s">
        <v>15</v>
      </c>
      <c r="E6" s="126"/>
    </row>
    <row r="7" spans="1:62" ht="4.5" customHeight="1">
      <c r="A7" s="104"/>
      <c r="B7" s="115"/>
      <c r="C7" s="115"/>
      <c r="D7" s="115"/>
      <c r="E7" s="126"/>
    </row>
    <row r="8" spans="1:62" ht="18.75" customHeight="1">
      <c r="A8" s="241"/>
      <c r="B8" s="255" t="s">
        <v>104</v>
      </c>
      <c r="C8" s="255"/>
      <c r="D8" s="255"/>
      <c r="E8" s="10"/>
    </row>
    <row r="9" spans="1:62" ht="4.5" customHeight="1">
      <c r="A9" s="241"/>
      <c r="B9" s="256"/>
      <c r="C9" s="256"/>
      <c r="D9" s="256"/>
      <c r="E9" s="10"/>
    </row>
    <row r="10" spans="1:62" ht="21" customHeight="1">
      <c r="A10" s="250" t="s">
        <v>37</v>
      </c>
      <c r="B10" s="257">
        <v>2022</v>
      </c>
      <c r="C10" s="246">
        <v>2023</v>
      </c>
      <c r="D10" s="246"/>
      <c r="E10" s="26"/>
    </row>
    <row r="11" spans="1:62" ht="4.5" customHeight="1">
      <c r="A11" s="11"/>
      <c r="B11" s="52"/>
      <c r="C11" s="52"/>
      <c r="D11" s="52"/>
      <c r="E11" s="10"/>
    </row>
    <row r="12" spans="1:62" ht="4.5" customHeight="1">
      <c r="A12" s="10"/>
      <c r="B12" s="52"/>
      <c r="C12" s="52"/>
      <c r="D12" s="52"/>
      <c r="E12" s="10"/>
    </row>
    <row r="13" spans="1:62" s="14" customFormat="1" ht="30" customHeight="1">
      <c r="A13" s="180" t="s">
        <v>17</v>
      </c>
      <c r="B13" s="185">
        <f>SUM(B14:B31)</f>
        <v>47581.396510000006</v>
      </c>
      <c r="C13" s="185"/>
      <c r="D13" s="185">
        <f t="shared" ref="D13" si="0">SUM(D14:D31)</f>
        <v>60580.251860000004</v>
      </c>
      <c r="E13" s="13"/>
      <c r="F13" s="23"/>
      <c r="G13" s="23"/>
    </row>
    <row r="14" spans="1:62" ht="25.5" customHeight="1">
      <c r="A14" s="26" t="s">
        <v>47</v>
      </c>
      <c r="B14" s="6">
        <v>1218.09256</v>
      </c>
      <c r="C14" s="6"/>
      <c r="D14" s="6">
        <v>1719.36907</v>
      </c>
      <c r="E14" s="6"/>
      <c r="G14" s="5"/>
    </row>
    <row r="15" spans="1:62" ht="25.5" customHeight="1">
      <c r="A15" s="26" t="s">
        <v>46</v>
      </c>
      <c r="B15" s="6">
        <v>318.08693</v>
      </c>
      <c r="C15" s="6"/>
      <c r="D15" s="6">
        <v>344.08386999999999</v>
      </c>
      <c r="E15" s="6"/>
      <c r="G15" s="5"/>
    </row>
    <row r="16" spans="1:62" ht="25.5" customHeight="1">
      <c r="A16" s="26" t="s">
        <v>18</v>
      </c>
      <c r="B16" s="6">
        <v>3714.7833100000003</v>
      </c>
      <c r="C16" s="6"/>
      <c r="D16" s="6">
        <v>3321.2870099999996</v>
      </c>
      <c r="E16" s="6"/>
      <c r="G16" s="5"/>
      <c r="I16" s="5"/>
    </row>
    <row r="17" spans="1:10" ht="25.5" customHeight="1">
      <c r="A17" s="26" t="s">
        <v>19</v>
      </c>
      <c r="B17" s="6">
        <v>296.74412999999998</v>
      </c>
      <c r="C17" s="6"/>
      <c r="D17" s="6">
        <v>276.52034000000003</v>
      </c>
      <c r="E17" s="6"/>
      <c r="G17" s="5"/>
      <c r="I17" s="5"/>
    </row>
    <row r="18" spans="1:10" ht="25.5" customHeight="1">
      <c r="A18" s="26" t="s">
        <v>32</v>
      </c>
      <c r="B18" s="6">
        <v>9085.7314000000006</v>
      </c>
      <c r="C18" s="6"/>
      <c r="D18" s="6">
        <v>9448.5194800000008</v>
      </c>
      <c r="E18" s="6"/>
      <c r="F18"/>
      <c r="G18"/>
      <c r="H18"/>
      <c r="I18" s="5"/>
    </row>
    <row r="19" spans="1:10" ht="25.5" customHeight="1">
      <c r="A19" s="26" t="s">
        <v>20</v>
      </c>
      <c r="B19" s="6">
        <v>4425.06754</v>
      </c>
      <c r="C19" s="6"/>
      <c r="D19" s="211">
        <v>6539.9361099999996</v>
      </c>
      <c r="E19" s="6"/>
      <c r="F19" s="28"/>
      <c r="G19" s="53"/>
      <c r="H19"/>
      <c r="I19" s="5"/>
    </row>
    <row r="20" spans="1:10" ht="25.5" customHeight="1">
      <c r="A20" s="26" t="s">
        <v>21</v>
      </c>
      <c r="B20" s="6">
        <v>705.31497999999999</v>
      </c>
      <c r="C20" s="6"/>
      <c r="D20" s="6">
        <v>1023.43253</v>
      </c>
      <c r="E20" s="13"/>
      <c r="F20" s="28"/>
      <c r="G20" s="53"/>
      <c r="H20"/>
      <c r="I20" s="5"/>
    </row>
    <row r="21" spans="1:10" ht="25.5" customHeight="1">
      <c r="A21" s="26" t="s">
        <v>22</v>
      </c>
      <c r="B21" s="6">
        <v>1339.2100500000001</v>
      </c>
      <c r="C21" s="6"/>
      <c r="D21" s="6">
        <v>2125.0967900000001</v>
      </c>
      <c r="E21" s="6"/>
      <c r="F21" s="28"/>
      <c r="G21" s="53"/>
      <c r="H21"/>
      <c r="I21" s="5"/>
    </row>
    <row r="22" spans="1:10" ht="25.5" customHeight="1">
      <c r="A22" s="26" t="s">
        <v>23</v>
      </c>
      <c r="B22" s="6">
        <v>1238.34205</v>
      </c>
      <c r="C22" s="6"/>
      <c r="D22" s="6">
        <v>4363.3894700000001</v>
      </c>
      <c r="E22" s="6"/>
      <c r="F22" s="28"/>
      <c r="G22" s="53"/>
      <c r="H22"/>
      <c r="I22" s="5"/>
    </row>
    <row r="23" spans="1:10" ht="25.5" customHeight="1">
      <c r="A23" s="26" t="s">
        <v>24</v>
      </c>
      <c r="B23" s="6">
        <v>4821.0262999999995</v>
      </c>
      <c r="C23" s="6"/>
      <c r="D23" s="6">
        <v>8676.7945600000003</v>
      </c>
      <c r="E23" s="6"/>
      <c r="F23" s="28"/>
      <c r="G23" s="53"/>
      <c r="H23"/>
      <c r="I23" s="5"/>
    </row>
    <row r="24" spans="1:10" ht="25.5" customHeight="1">
      <c r="A24" s="26" t="s">
        <v>25</v>
      </c>
      <c r="B24" s="6">
        <v>94.060960000000009</v>
      </c>
      <c r="C24" s="6"/>
      <c r="D24" s="6">
        <v>102.37775000000001</v>
      </c>
      <c r="E24" s="6"/>
      <c r="F24" s="28"/>
      <c r="G24" s="53"/>
      <c r="H24"/>
      <c r="I24" s="5"/>
    </row>
    <row r="25" spans="1:10" ht="25.5" customHeight="1">
      <c r="A25" s="26" t="s">
        <v>44</v>
      </c>
      <c r="B25" s="6">
        <v>15832.790429999999</v>
      </c>
      <c r="C25" s="6"/>
      <c r="D25" s="6">
        <v>16360.080119999999</v>
      </c>
      <c r="E25" s="6"/>
      <c r="F25" s="28"/>
      <c r="G25" s="54"/>
      <c r="H25"/>
      <c r="I25" s="5"/>
    </row>
    <row r="26" spans="1:10" ht="25.5" customHeight="1">
      <c r="A26" s="26" t="s">
        <v>26</v>
      </c>
      <c r="B26" s="6">
        <v>1616.4870700000006</v>
      </c>
      <c r="C26" s="6"/>
      <c r="D26" s="9">
        <v>2340.311110000001</v>
      </c>
      <c r="E26" s="6"/>
      <c r="G26" s="5"/>
      <c r="I26" s="5"/>
    </row>
    <row r="27" spans="1:10" ht="25.5" customHeight="1">
      <c r="A27" s="26" t="s">
        <v>34</v>
      </c>
      <c r="B27" s="6">
        <v>328.38898</v>
      </c>
      <c r="C27" s="6"/>
      <c r="D27" s="6">
        <v>300.60219000000001</v>
      </c>
      <c r="E27" s="6"/>
      <c r="G27" s="5"/>
      <c r="I27" s="5"/>
    </row>
    <row r="28" spans="1:10" ht="25.5" customHeight="1">
      <c r="A28" s="26" t="s">
        <v>27</v>
      </c>
      <c r="B28" s="6">
        <v>483.00115999999997</v>
      </c>
      <c r="C28" s="6"/>
      <c r="D28" s="6">
        <v>773.14621</v>
      </c>
      <c r="E28" s="6"/>
      <c r="G28" s="5"/>
      <c r="I28" s="5"/>
    </row>
    <row r="29" spans="1:10" ht="25.5" customHeight="1">
      <c r="A29" s="26" t="s">
        <v>28</v>
      </c>
      <c r="B29" s="6">
        <v>1029.3087800000001</v>
      </c>
      <c r="C29" s="6"/>
      <c r="D29" s="6">
        <v>1077.4051000000002</v>
      </c>
      <c r="E29" s="6"/>
      <c r="G29" s="5"/>
      <c r="I29" s="5"/>
    </row>
    <row r="30" spans="1:10" ht="25.5" customHeight="1">
      <c r="A30" s="26" t="s">
        <v>29</v>
      </c>
      <c r="B30" s="6">
        <v>714.23500000000001</v>
      </c>
      <c r="C30" s="6"/>
      <c r="D30" s="6">
        <v>1152.6440500000001</v>
      </c>
      <c r="E30" s="6"/>
      <c r="G30" s="5"/>
      <c r="I30" s="5"/>
    </row>
    <row r="31" spans="1:10" ht="25.5" customHeight="1">
      <c r="A31" s="26" t="s">
        <v>45</v>
      </c>
      <c r="B31" s="6">
        <v>320.72487999999998</v>
      </c>
      <c r="C31" s="6"/>
      <c r="D31" s="6">
        <v>635.25609999999995</v>
      </c>
      <c r="E31" s="6"/>
      <c r="G31" s="5"/>
      <c r="I31" s="5"/>
      <c r="J31" s="3"/>
    </row>
    <row r="32" spans="1:10" ht="5.0999999999999996" customHeight="1">
      <c r="A32" s="26"/>
      <c r="B32" s="52"/>
      <c r="C32" s="186"/>
      <c r="D32" s="52"/>
      <c r="E32" s="8"/>
      <c r="I32" s="5"/>
    </row>
    <row r="33" spans="1:9" ht="5.0999999999999996" customHeight="1">
      <c r="A33" s="187"/>
      <c r="B33" s="121"/>
      <c r="C33" s="121"/>
      <c r="D33" s="121"/>
      <c r="E33" s="8"/>
      <c r="I33" s="5"/>
    </row>
    <row r="34" spans="1:9" s="3" customFormat="1" ht="26.25" customHeight="1">
      <c r="A34" s="230" t="s">
        <v>98</v>
      </c>
      <c r="B34" s="230"/>
      <c r="C34" s="230"/>
      <c r="D34" s="230"/>
      <c r="E34" s="230"/>
    </row>
    <row r="35" spans="1:9" s="3" customFormat="1"/>
    <row r="36" spans="1:9">
      <c r="B36" s="81"/>
      <c r="C36" s="81"/>
      <c r="D36" s="81"/>
      <c r="E36" s="61"/>
      <c r="F36" s="82"/>
      <c r="G36" s="82"/>
      <c r="H36" s="82"/>
    </row>
    <row r="37" spans="1:9">
      <c r="A37" s="4"/>
      <c r="B37" s="81"/>
      <c r="C37" s="81"/>
      <c r="D37" s="81"/>
      <c r="E37" s="61"/>
      <c r="F37" s="83"/>
      <c r="G37" s="48"/>
      <c r="H37" s="82"/>
    </row>
    <row r="38" spans="1:9">
      <c r="B38" s="81"/>
      <c r="C38" s="81"/>
      <c r="D38" s="81"/>
      <c r="E38" s="61"/>
      <c r="F38" s="83"/>
      <c r="G38" s="48"/>
      <c r="H38" s="82"/>
    </row>
    <row r="39" spans="1:9">
      <c r="B39" s="81"/>
      <c r="C39" s="81"/>
      <c r="D39" s="81"/>
      <c r="E39" s="61"/>
      <c r="F39" s="83"/>
      <c r="G39" s="48"/>
      <c r="H39" s="82"/>
    </row>
    <row r="40" spans="1:9">
      <c r="B40" s="81"/>
      <c r="C40" s="81"/>
      <c r="D40" s="81"/>
      <c r="E40" s="61"/>
      <c r="F40" s="82"/>
      <c r="G40" s="48"/>
      <c r="H40" s="82"/>
    </row>
    <row r="41" spans="1:9">
      <c r="B41" s="84"/>
      <c r="C41" s="48"/>
      <c r="D41" s="83"/>
      <c r="E41" s="61"/>
      <c r="F41" s="82"/>
      <c r="G41" s="9"/>
      <c r="H41" s="82"/>
    </row>
    <row r="42" spans="1:9">
      <c r="B42" s="84"/>
      <c r="C42" s="48"/>
      <c r="D42" s="83"/>
      <c r="E42" s="82"/>
      <c r="F42" s="82"/>
      <c r="G42" s="48"/>
      <c r="H42" s="82"/>
    </row>
    <row r="43" spans="1:9">
      <c r="B43" s="66"/>
      <c r="C43" s="48"/>
      <c r="D43" s="47"/>
      <c r="F43" s="1"/>
      <c r="G43" s="48"/>
    </row>
    <row r="44" spans="1:9">
      <c r="B44" s="66"/>
      <c r="C44" s="48"/>
      <c r="D44" s="47"/>
      <c r="F44" s="1"/>
    </row>
    <row r="45" spans="1:9">
      <c r="B45" s="66"/>
      <c r="C45" s="49"/>
      <c r="D45" s="47"/>
      <c r="F45" s="1"/>
    </row>
    <row r="46" spans="1:9">
      <c r="B46" s="66"/>
      <c r="C46" s="48"/>
      <c r="D46" s="47"/>
      <c r="F46" s="1"/>
    </row>
    <row r="47" spans="1:9">
      <c r="B47" s="66"/>
      <c r="C47" s="48"/>
      <c r="D47" s="47"/>
      <c r="F47" s="1"/>
    </row>
    <row r="50" spans="1:3">
      <c r="C50" s="47"/>
    </row>
    <row r="51" spans="1:3">
      <c r="C51" s="47"/>
    </row>
    <row r="52" spans="1:3">
      <c r="C52" s="47"/>
    </row>
    <row r="53" spans="1:3">
      <c r="C53" s="47"/>
    </row>
    <row r="54" spans="1:3">
      <c r="C54" s="47"/>
    </row>
    <row r="55" spans="1:3">
      <c r="C55" s="47"/>
    </row>
    <row r="56" spans="1:3">
      <c r="C56" s="47"/>
    </row>
    <row r="59" spans="1:3">
      <c r="A59" s="45"/>
    </row>
  </sheetData>
  <mergeCells count="4">
    <mergeCell ref="A1:E2"/>
    <mergeCell ref="A34:E34"/>
    <mergeCell ref="C10:D10"/>
    <mergeCell ref="B8:D8"/>
  </mergeCells>
  <phoneticPr fontId="2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J57"/>
  <sheetViews>
    <sheetView showGridLines="0" topLeftCell="A19" zoomScaleNormal="100" zoomScaleSheetLayoutView="100" workbookViewId="0">
      <selection activeCell="K17" sqref="K17"/>
    </sheetView>
  </sheetViews>
  <sheetFormatPr baseColWidth="10" defaultColWidth="11.44140625" defaultRowHeight="13.2"/>
  <cols>
    <col min="1" max="1" width="54.6640625" style="93" customWidth="1"/>
    <col min="2" max="2" width="8.6640625" style="86" customWidth="1"/>
    <col min="3" max="3" width="13.88671875" style="86" customWidth="1"/>
    <col min="4" max="4" width="6.88671875" style="86" customWidth="1"/>
    <col min="5" max="5" width="11" style="86" customWidth="1"/>
    <col min="6" max="6" width="1.44140625" style="86" customWidth="1"/>
    <col min="7" max="16384" width="11.44140625" style="86"/>
  </cols>
  <sheetData>
    <row r="1" spans="1:62" ht="30" customHeight="1">
      <c r="A1" s="214" t="s">
        <v>35</v>
      </c>
      <c r="B1" s="214"/>
      <c r="C1" s="214"/>
      <c r="D1" s="214"/>
      <c r="E1" s="214"/>
      <c r="F1" s="214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</row>
    <row r="2" spans="1:62" ht="5.0999999999999996" customHeight="1">
      <c r="A2" s="231"/>
      <c r="B2" s="231"/>
      <c r="C2" s="231"/>
      <c r="D2" s="231"/>
      <c r="E2" s="231"/>
      <c r="F2" s="231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</row>
    <row r="3" spans="1:62" ht="12" customHeight="1">
      <c r="A3" s="87"/>
      <c r="B3" s="88"/>
      <c r="C3" s="88"/>
      <c r="D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</row>
    <row r="4" spans="1:62" ht="15.9" customHeight="1">
      <c r="A4" s="122" t="s">
        <v>90</v>
      </c>
      <c r="B4" s="89"/>
    </row>
    <row r="5" spans="1:62" ht="12.75" customHeight="1">
      <c r="A5" s="90"/>
      <c r="B5" s="87"/>
      <c r="C5" s="87"/>
      <c r="D5" s="87"/>
      <c r="E5" s="87"/>
      <c r="F5" s="87"/>
    </row>
    <row r="6" spans="1:62" ht="15.75" customHeight="1">
      <c r="A6" s="123"/>
      <c r="B6" s="123"/>
      <c r="C6" s="123"/>
      <c r="D6" s="91"/>
      <c r="E6" s="123" t="s">
        <v>16</v>
      </c>
      <c r="F6" s="88"/>
    </row>
    <row r="7" spans="1:62" ht="5.0999999999999996" customHeight="1">
      <c r="A7" s="124"/>
      <c r="B7" s="91"/>
      <c r="C7" s="91"/>
      <c r="D7" s="91"/>
      <c r="E7" s="91"/>
      <c r="F7" s="88"/>
    </row>
    <row r="8" spans="1:62" ht="15" customHeight="1">
      <c r="A8" s="191" t="s">
        <v>37</v>
      </c>
      <c r="B8" s="253"/>
      <c r="C8" s="191">
        <v>2022</v>
      </c>
      <c r="D8" s="191"/>
      <c r="E8" s="254">
        <v>2023</v>
      </c>
      <c r="F8" s="91"/>
      <c r="G8" s="92"/>
    </row>
    <row r="9" spans="1:62" ht="5.0999999999999996" customHeight="1">
      <c r="A9" s="150"/>
      <c r="B9" s="188"/>
      <c r="C9" s="189"/>
      <c r="D9" s="189"/>
      <c r="E9" s="189"/>
      <c r="F9" s="88"/>
      <c r="G9" s="92"/>
    </row>
    <row r="10" spans="1:62" ht="5.0999999999999996" customHeight="1">
      <c r="A10" s="190"/>
      <c r="B10" s="164"/>
      <c r="C10" s="164"/>
      <c r="D10" s="164"/>
      <c r="E10" s="164"/>
      <c r="F10" s="88"/>
      <c r="G10" s="92"/>
    </row>
    <row r="11" spans="1:62" ht="17.399999999999999" customHeight="1">
      <c r="A11" s="191" t="s">
        <v>17</v>
      </c>
      <c r="B11" s="192"/>
      <c r="C11" s="192">
        <f>' 1.4'!B13/' 1.4'!$B$13*100</f>
        <v>100</v>
      </c>
      <c r="D11" s="192"/>
      <c r="E11" s="193">
        <f>' 1.4'!D13/' 1.4'!$D$13*100</f>
        <v>100</v>
      </c>
      <c r="F11" s="109"/>
      <c r="G11" s="92"/>
    </row>
    <row r="12" spans="1:62" ht="24.75" customHeight="1">
      <c r="A12" s="95" t="s">
        <v>49</v>
      </c>
      <c r="B12" s="194"/>
      <c r="C12" s="194">
        <v>2.5600185142611318</v>
      </c>
      <c r="D12" s="194"/>
      <c r="E12" s="195">
        <v>2.8381675830160535</v>
      </c>
      <c r="F12" s="110"/>
      <c r="G12" s="92"/>
    </row>
    <row r="13" spans="1:62" ht="24.75" customHeight="1">
      <c r="A13" s="95" t="s">
        <v>50</v>
      </c>
      <c r="B13" s="194"/>
      <c r="C13" s="194">
        <v>0.66851112689210124</v>
      </c>
      <c r="D13" s="194"/>
      <c r="E13" s="195">
        <v>0.56798025666049112</v>
      </c>
      <c r="F13" s="110"/>
      <c r="G13" s="92"/>
    </row>
    <row r="14" spans="1:62" ht="24.75" customHeight="1">
      <c r="A14" s="95" t="s">
        <v>51</v>
      </c>
      <c r="B14" s="194"/>
      <c r="C14" s="194">
        <v>7.8072179096703858</v>
      </c>
      <c r="D14" s="194"/>
      <c r="E14" s="195">
        <v>5.4824582401463777</v>
      </c>
      <c r="F14" s="110"/>
      <c r="G14" s="92"/>
    </row>
    <row r="15" spans="1:62" ht="24.75" customHeight="1">
      <c r="A15" s="95" t="s">
        <v>52</v>
      </c>
      <c r="B15" s="194"/>
      <c r="C15" s="194">
        <v>0.62365578096816554</v>
      </c>
      <c r="D15" s="194"/>
      <c r="E15" s="195">
        <v>0.45645293888680777</v>
      </c>
      <c r="F15" s="110"/>
      <c r="G15" s="92"/>
    </row>
    <row r="16" spans="1:62" ht="24.75" customHeight="1">
      <c r="A16" s="95" t="s">
        <v>53</v>
      </c>
      <c r="B16" s="194"/>
      <c r="C16" s="194">
        <v>19.095133952385122</v>
      </c>
      <c r="D16" s="194"/>
      <c r="E16" s="195">
        <v>15.596698907484535</v>
      </c>
      <c r="F16" s="110"/>
      <c r="G16" s="92"/>
    </row>
    <row r="17" spans="1:7" ht="24.75" customHeight="1">
      <c r="A17" s="95" t="s">
        <v>54</v>
      </c>
      <c r="B17" s="194"/>
      <c r="C17" s="194">
        <v>9.2999950917161502</v>
      </c>
      <c r="D17" s="194"/>
      <c r="E17" s="195">
        <v>10.79549178024827</v>
      </c>
      <c r="F17" s="110"/>
      <c r="G17" s="92"/>
    </row>
    <row r="18" spans="1:7" ht="24.75" customHeight="1">
      <c r="A18" s="95" t="s">
        <v>55</v>
      </c>
      <c r="B18" s="194"/>
      <c r="C18" s="194">
        <v>1.4823334995049307</v>
      </c>
      <c r="D18" s="194"/>
      <c r="E18" s="195">
        <v>1.6893830886757228</v>
      </c>
      <c r="F18" s="110"/>
      <c r="G18" s="92"/>
    </row>
    <row r="19" spans="1:7" ht="24.75" customHeight="1">
      <c r="A19" s="95" t="s">
        <v>56</v>
      </c>
      <c r="B19" s="194"/>
      <c r="C19" s="194">
        <v>2.8145665075604565</v>
      </c>
      <c r="D19" s="194"/>
      <c r="E19" s="195">
        <v>3.5079035242558327</v>
      </c>
      <c r="F19" s="110"/>
      <c r="G19" s="92"/>
    </row>
    <row r="20" spans="1:7" ht="24.75" customHeight="1">
      <c r="A20" s="95" t="s">
        <v>57</v>
      </c>
      <c r="B20" s="194"/>
      <c r="C20" s="194">
        <v>2.602576092401454</v>
      </c>
      <c r="D20" s="194"/>
      <c r="E20" s="195">
        <v>7.2026598372085404</v>
      </c>
      <c r="F20" s="110"/>
      <c r="G20" s="92"/>
    </row>
    <row r="21" spans="1:7" ht="24.75" customHeight="1">
      <c r="A21" s="95" t="s">
        <v>58</v>
      </c>
      <c r="B21" s="194"/>
      <c r="C21" s="194">
        <v>10.132166463392437</v>
      </c>
      <c r="D21" s="194"/>
      <c r="E21" s="195">
        <v>14.322810311274264</v>
      </c>
      <c r="F21" s="110"/>
      <c r="G21" s="92"/>
    </row>
    <row r="22" spans="1:7" ht="24.75" customHeight="1">
      <c r="A22" s="95" t="s">
        <v>59</v>
      </c>
      <c r="B22" s="196"/>
      <c r="C22" s="195">
        <v>0.19768431971144765</v>
      </c>
      <c r="D22" s="195"/>
      <c r="E22" s="195">
        <v>0.16899525316697817</v>
      </c>
      <c r="F22" s="110"/>
      <c r="G22" s="92"/>
    </row>
    <row r="23" spans="1:7" ht="24.75" customHeight="1">
      <c r="A23" s="95" t="s">
        <v>60</v>
      </c>
      <c r="B23" s="194"/>
      <c r="C23" s="194">
        <v>33.275169690894799</v>
      </c>
      <c r="D23" s="194"/>
      <c r="E23" s="195">
        <v>27.005632392892458</v>
      </c>
      <c r="F23" s="110"/>
      <c r="G23" s="92"/>
    </row>
    <row r="24" spans="1:7" ht="24.75" customHeight="1">
      <c r="A24" s="95" t="s">
        <v>61</v>
      </c>
      <c r="B24" s="194"/>
      <c r="C24" s="194">
        <v>3.397309008490891</v>
      </c>
      <c r="D24" s="194"/>
      <c r="E24" s="195">
        <v>3.8631584355384039</v>
      </c>
      <c r="F24" s="110"/>
    </row>
    <row r="25" spans="1:7" ht="24.75" customHeight="1">
      <c r="A25" s="95" t="s">
        <v>62</v>
      </c>
      <c r="B25" s="194"/>
      <c r="C25" s="194">
        <v>0.69016255109490887</v>
      </c>
      <c r="D25" s="194"/>
      <c r="E25" s="195">
        <v>0.49620491954158075</v>
      </c>
      <c r="F25" s="110"/>
    </row>
    <row r="26" spans="1:7" ht="24.75" customHeight="1">
      <c r="A26" s="95" t="s">
        <v>63</v>
      </c>
      <c r="B26" s="194"/>
      <c r="C26" s="194">
        <v>1.0151050524515173</v>
      </c>
      <c r="D26" s="194"/>
      <c r="E26" s="195">
        <v>1.2762347237953526</v>
      </c>
      <c r="F26" s="110"/>
    </row>
    <row r="27" spans="1:7" ht="24.75" customHeight="1">
      <c r="A27" s="95" t="s">
        <v>64</v>
      </c>
      <c r="B27" s="194"/>
      <c r="C27" s="194">
        <v>2.1632588690070795</v>
      </c>
      <c r="D27" s="194"/>
      <c r="E27" s="195">
        <v>1.7784757687866111</v>
      </c>
      <c r="F27" s="110"/>
    </row>
    <row r="28" spans="1:7" ht="24.75" customHeight="1">
      <c r="A28" s="95" t="s">
        <v>65</v>
      </c>
      <c r="B28" s="194"/>
      <c r="C28" s="194">
        <v>1.5010803641500767</v>
      </c>
      <c r="D28" s="194"/>
      <c r="E28" s="195">
        <v>1.9026729249388763</v>
      </c>
      <c r="F28" s="110"/>
    </row>
    <row r="29" spans="1:7" ht="24.75" customHeight="1">
      <c r="A29" s="190" t="s">
        <v>66</v>
      </c>
      <c r="B29" s="194"/>
      <c r="C29" s="194">
        <v>0.67405520544693232</v>
      </c>
      <c r="D29" s="194"/>
      <c r="E29" s="195">
        <v>1.0486191134828338</v>
      </c>
      <c r="F29" s="110"/>
    </row>
    <row r="30" spans="1:7" s="88" customFormat="1" ht="6" customHeight="1">
      <c r="A30" s="190"/>
      <c r="B30" s="164"/>
      <c r="C30" s="194"/>
      <c r="D30" s="164"/>
      <c r="E30" s="164"/>
      <c r="F30" s="109"/>
    </row>
    <row r="31" spans="1:7" s="88" customFormat="1" ht="3.75" customHeight="1">
      <c r="A31" s="197"/>
      <c r="B31" s="198"/>
      <c r="C31" s="198"/>
      <c r="D31" s="198"/>
      <c r="E31" s="198"/>
    </row>
    <row r="32" spans="1:7" s="88" customFormat="1" ht="28.5" customHeight="1">
      <c r="A32" s="230" t="s">
        <v>91</v>
      </c>
      <c r="B32" s="230"/>
      <c r="C32" s="230"/>
      <c r="D32" s="230"/>
      <c r="E32" s="230"/>
    </row>
    <row r="33" spans="1:10">
      <c r="A33" s="111"/>
      <c r="B33" s="88"/>
      <c r="C33" s="88"/>
      <c r="D33" s="88"/>
      <c r="E33" s="88"/>
      <c r="F33" s="88"/>
    </row>
    <row r="34" spans="1:10">
      <c r="A34" s="112"/>
      <c r="B34" s="88"/>
      <c r="C34" s="88"/>
      <c r="D34" s="88"/>
      <c r="E34" s="88"/>
      <c r="F34" s="88"/>
    </row>
    <row r="36" spans="1:10">
      <c r="A36" s="86"/>
      <c r="J36" s="86">
        <v>100</v>
      </c>
    </row>
    <row r="38" spans="1:10">
      <c r="H38" s="94"/>
    </row>
    <row r="39" spans="1:10">
      <c r="A39" s="86"/>
      <c r="H39" s="94"/>
    </row>
    <row r="40" spans="1:10">
      <c r="H40" s="94"/>
    </row>
    <row r="41" spans="1:10">
      <c r="B41" s="95"/>
      <c r="H41" s="94"/>
    </row>
    <row r="42" spans="1:10">
      <c r="B42" s="95"/>
      <c r="H42" s="94"/>
    </row>
    <row r="43" spans="1:10">
      <c r="H43" s="94"/>
    </row>
    <row r="44" spans="1:10">
      <c r="H44" s="94"/>
    </row>
    <row r="45" spans="1:10">
      <c r="H45" s="94"/>
    </row>
    <row r="46" spans="1:10">
      <c r="F46" s="96"/>
      <c r="H46" s="94"/>
    </row>
    <row r="47" spans="1:10">
      <c r="F47" s="96"/>
    </row>
    <row r="48" spans="1:10">
      <c r="B48" s="97"/>
    </row>
    <row r="49" spans="1:2">
      <c r="B49" s="97"/>
    </row>
    <row r="50" spans="1:2">
      <c r="B50" s="97"/>
    </row>
    <row r="51" spans="1:2">
      <c r="B51" s="97"/>
    </row>
    <row r="52" spans="1:2">
      <c r="B52" s="97"/>
    </row>
    <row r="53" spans="1:2">
      <c r="B53" s="97"/>
    </row>
    <row r="54" spans="1:2">
      <c r="B54" s="97"/>
    </row>
    <row r="55" spans="1:2">
      <c r="B55" s="97"/>
    </row>
    <row r="56" spans="1:2">
      <c r="A56" s="98"/>
      <c r="B56" s="97"/>
    </row>
    <row r="57" spans="1:2">
      <c r="B57" s="97"/>
    </row>
  </sheetData>
  <mergeCells count="2">
    <mergeCell ref="A1:F2"/>
    <mergeCell ref="A32:E32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J56"/>
  <sheetViews>
    <sheetView showGridLines="0" zoomScaleNormal="100" zoomScaleSheetLayoutView="100" workbookViewId="0">
      <selection activeCell="K17" sqref="K17"/>
    </sheetView>
  </sheetViews>
  <sheetFormatPr baseColWidth="10" defaultColWidth="11.44140625" defaultRowHeight="13.2"/>
  <cols>
    <col min="1" max="1" width="41" style="1" customWidth="1"/>
    <col min="2" max="4" width="17.6640625" style="63" customWidth="1"/>
    <col min="5" max="5" width="7.5546875" style="1" hidden="1" customWidth="1"/>
    <col min="6" max="6" width="9.44140625" style="5" customWidth="1"/>
    <col min="7" max="7" width="5.33203125" style="1" customWidth="1"/>
    <col min="8" max="8" width="18.6640625" style="1" customWidth="1"/>
    <col min="9" max="16384" width="11.44140625" style="1"/>
  </cols>
  <sheetData>
    <row r="1" spans="1:62" ht="30" customHeight="1">
      <c r="A1" s="229" t="s">
        <v>35</v>
      </c>
      <c r="B1" s="229"/>
      <c r="C1" s="229"/>
      <c r="D1" s="229"/>
      <c r="E1" s="229"/>
      <c r="F1" s="16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</row>
    <row r="2" spans="1:62" ht="7.5" customHeight="1">
      <c r="A2" s="229"/>
      <c r="B2" s="229"/>
      <c r="C2" s="229"/>
      <c r="D2" s="229"/>
      <c r="E2" s="229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</row>
    <row r="3" spans="1:62" ht="12" customHeight="1">
      <c r="A3" s="117"/>
      <c r="B3" s="118"/>
      <c r="C3" s="118"/>
      <c r="D3" s="118"/>
      <c r="E3" s="117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</row>
    <row r="4" spans="1:62" ht="15" customHeight="1">
      <c r="A4" s="119" t="s">
        <v>85</v>
      </c>
      <c r="B4" s="62"/>
      <c r="C4" s="62"/>
      <c r="D4" s="62"/>
      <c r="E4" s="2"/>
    </row>
    <row r="5" spans="1:62" ht="15" customHeight="1">
      <c r="A5" s="2"/>
      <c r="B5" s="64"/>
      <c r="C5" s="62"/>
      <c r="D5" s="62"/>
      <c r="E5" s="2"/>
    </row>
    <row r="6" spans="1:62">
      <c r="A6" s="232" t="s">
        <v>15</v>
      </c>
      <c r="B6" s="232"/>
      <c r="C6" s="232"/>
      <c r="D6" s="232"/>
      <c r="E6" s="232"/>
    </row>
    <row r="7" spans="1:62" ht="4.5" customHeight="1">
      <c r="A7" s="104"/>
      <c r="B7" s="115"/>
      <c r="C7" s="115"/>
      <c r="D7" s="115"/>
      <c r="E7" s="126"/>
    </row>
    <row r="8" spans="1:62" ht="18.75" customHeight="1">
      <c r="A8" s="241"/>
      <c r="B8" s="248" t="s">
        <v>105</v>
      </c>
      <c r="C8" s="248"/>
      <c r="D8" s="248"/>
      <c r="E8" s="199"/>
    </row>
    <row r="9" spans="1:62" ht="4.5" customHeight="1">
      <c r="A9" s="241"/>
      <c r="B9" s="249"/>
      <c r="C9" s="249"/>
      <c r="D9" s="249"/>
      <c r="E9" s="199"/>
    </row>
    <row r="10" spans="1:62" ht="21" customHeight="1">
      <c r="A10" s="250" t="s">
        <v>37</v>
      </c>
      <c r="B10" s="251">
        <v>2022</v>
      </c>
      <c r="C10" s="252">
        <v>2023</v>
      </c>
      <c r="D10" s="252"/>
      <c r="E10" s="200"/>
    </row>
    <row r="11" spans="1:62" ht="4.5" customHeight="1">
      <c r="A11" s="10"/>
      <c r="B11" s="201"/>
      <c r="C11" s="202"/>
      <c r="D11" s="202"/>
      <c r="E11" s="203"/>
    </row>
    <row r="12" spans="1:62" s="14" customFormat="1" ht="21" customHeight="1">
      <c r="A12" s="180" t="s">
        <v>67</v>
      </c>
      <c r="B12" s="171">
        <f>SUM(B13:B28)</f>
        <v>5619.6222200000002</v>
      </c>
      <c r="C12" s="204"/>
      <c r="D12" s="204">
        <f t="shared" ref="D12" si="0">SUM(D13:D28)</f>
        <v>6250.2725700000001</v>
      </c>
      <c r="E12" s="204"/>
      <c r="F12" s="23"/>
      <c r="G12" s="23"/>
    </row>
    <row r="13" spans="1:62" ht="25.5" customHeight="1">
      <c r="A13" s="26" t="s">
        <v>68</v>
      </c>
      <c r="B13" s="205">
        <v>158.88598999999999</v>
      </c>
      <c r="C13" s="174"/>
      <c r="D13" s="174">
        <v>333.36153999999999</v>
      </c>
      <c r="E13" s="206"/>
      <c r="F13" s="75"/>
      <c r="G13" s="5"/>
      <c r="H13" s="133"/>
    </row>
    <row r="14" spans="1:62" ht="25.5" customHeight="1">
      <c r="A14" s="26" t="s">
        <v>69</v>
      </c>
      <c r="B14" s="6">
        <v>109.02002</v>
      </c>
      <c r="C14" s="174"/>
      <c r="D14" s="174">
        <v>161.66504999999998</v>
      </c>
      <c r="E14" s="174"/>
      <c r="F14" s="75"/>
      <c r="G14" s="5"/>
      <c r="H14" s="133"/>
    </row>
    <row r="15" spans="1:62" ht="25.5" customHeight="1">
      <c r="A15" s="26" t="s">
        <v>70</v>
      </c>
      <c r="B15" s="6">
        <v>2069.4657200000001</v>
      </c>
      <c r="C15" s="174"/>
      <c r="D15" s="174">
        <v>1488.03934</v>
      </c>
      <c r="E15" s="174"/>
      <c r="F15" s="75"/>
      <c r="G15" s="5"/>
      <c r="H15" s="133"/>
      <c r="I15" s="5"/>
    </row>
    <row r="16" spans="1:62" ht="25.5" customHeight="1">
      <c r="A16" s="26" t="s">
        <v>71</v>
      </c>
      <c r="B16" s="6">
        <v>47.51146</v>
      </c>
      <c r="C16" s="174"/>
      <c r="D16" s="174">
        <v>132.92895999999999</v>
      </c>
      <c r="E16" s="174"/>
      <c r="F16" s="75"/>
      <c r="G16" s="5"/>
      <c r="H16" s="133"/>
      <c r="I16" s="5"/>
    </row>
    <row r="17" spans="1:9" ht="25.5" customHeight="1">
      <c r="A17" s="26" t="s">
        <v>72</v>
      </c>
      <c r="B17" s="6">
        <v>170.76139999999998</v>
      </c>
      <c r="C17" s="174"/>
      <c r="D17" s="174">
        <v>344.95227</v>
      </c>
      <c r="E17" s="174"/>
      <c r="F17" s="75"/>
      <c r="G17"/>
      <c r="H17" s="133"/>
      <c r="I17" s="5"/>
    </row>
    <row r="18" spans="1:9" ht="25.5" customHeight="1">
      <c r="A18" s="26" t="s">
        <v>73</v>
      </c>
      <c r="B18" s="6">
        <v>288.40009999999995</v>
      </c>
      <c r="C18" s="174"/>
      <c r="D18" s="174">
        <v>488.86588</v>
      </c>
      <c r="E18" s="174"/>
      <c r="F18" s="75"/>
      <c r="G18" s="53"/>
      <c r="H18" s="133"/>
      <c r="I18" s="5"/>
    </row>
    <row r="19" spans="1:9" ht="25.5" customHeight="1">
      <c r="A19" s="26" t="s">
        <v>74</v>
      </c>
      <c r="B19" s="6">
        <v>387.07884000000001</v>
      </c>
      <c r="C19" s="174"/>
      <c r="D19" s="174">
        <v>435.42894000000001</v>
      </c>
      <c r="E19" s="174"/>
      <c r="F19" s="75"/>
      <c r="G19" s="53"/>
      <c r="H19" s="133"/>
      <c r="I19" s="5"/>
    </row>
    <row r="20" spans="1:9" ht="25.5" customHeight="1">
      <c r="A20" s="26" t="s">
        <v>75</v>
      </c>
      <c r="B20" s="6">
        <v>190.52034</v>
      </c>
      <c r="C20" s="174"/>
      <c r="D20" s="174">
        <v>239.07165000000001</v>
      </c>
      <c r="E20" s="174"/>
      <c r="F20" s="75"/>
      <c r="G20" s="53"/>
      <c r="H20" s="133"/>
      <c r="I20" s="5"/>
    </row>
    <row r="21" spans="1:9" ht="25.5" customHeight="1">
      <c r="A21" s="26" t="s">
        <v>76</v>
      </c>
      <c r="B21" s="6">
        <v>149.66548</v>
      </c>
      <c r="C21" s="174"/>
      <c r="D21" s="174">
        <v>222.24007</v>
      </c>
      <c r="E21" s="174"/>
      <c r="F21" s="75"/>
      <c r="G21" s="53"/>
      <c r="H21" s="133"/>
      <c r="I21" s="5"/>
    </row>
    <row r="22" spans="1:9" ht="25.5" customHeight="1">
      <c r="A22" s="26" t="s">
        <v>77</v>
      </c>
      <c r="B22" s="6">
        <v>195.50377</v>
      </c>
      <c r="C22" s="174"/>
      <c r="D22" s="174">
        <v>375.83001999999999</v>
      </c>
      <c r="E22" s="174"/>
      <c r="F22" s="75"/>
      <c r="G22" s="53"/>
      <c r="H22" s="133"/>
      <c r="I22" s="5"/>
    </row>
    <row r="23" spans="1:9" ht="25.5" customHeight="1">
      <c r="A23" s="26" t="s">
        <v>78</v>
      </c>
      <c r="B23" s="6">
        <v>173.06178</v>
      </c>
      <c r="C23" s="174"/>
      <c r="D23" s="174">
        <v>228.00682999999998</v>
      </c>
      <c r="E23" s="174"/>
      <c r="F23" s="75"/>
      <c r="G23" s="53"/>
      <c r="H23" s="133"/>
      <c r="I23" s="5"/>
    </row>
    <row r="24" spans="1:9" ht="25.5" customHeight="1">
      <c r="A24" s="26" t="s">
        <v>79</v>
      </c>
      <c r="B24" s="6">
        <v>308.63931000000002</v>
      </c>
      <c r="C24" s="174"/>
      <c r="D24" s="174">
        <v>311.27963</v>
      </c>
      <c r="E24" s="174"/>
      <c r="F24" s="75"/>
      <c r="G24" s="54"/>
      <c r="H24" s="133"/>
      <c r="I24" s="5"/>
    </row>
    <row r="25" spans="1:9" ht="25.5" customHeight="1">
      <c r="A25" s="26" t="s">
        <v>80</v>
      </c>
      <c r="B25" s="6">
        <v>349.55379999999997</v>
      </c>
      <c r="C25" s="174"/>
      <c r="D25" s="174">
        <v>363.48796000000004</v>
      </c>
      <c r="E25" s="174"/>
      <c r="F25" s="75"/>
      <c r="G25" s="5"/>
      <c r="H25" s="133"/>
      <c r="I25" s="5"/>
    </row>
    <row r="26" spans="1:9" ht="25.5" customHeight="1">
      <c r="A26" s="26" t="s">
        <v>81</v>
      </c>
      <c r="B26" s="6">
        <v>725.17606000000001</v>
      </c>
      <c r="C26" s="174"/>
      <c r="D26" s="174">
        <v>750.21382999999992</v>
      </c>
      <c r="E26" s="174"/>
      <c r="F26" s="75"/>
      <c r="G26" s="5"/>
      <c r="H26" s="133"/>
      <c r="I26" s="5"/>
    </row>
    <row r="27" spans="1:9" ht="25.5" customHeight="1">
      <c r="A27" s="26" t="s">
        <v>82</v>
      </c>
      <c r="B27" s="6">
        <v>263.40411</v>
      </c>
      <c r="C27" s="174"/>
      <c r="D27" s="174">
        <v>323.28514000000001</v>
      </c>
      <c r="E27" s="174"/>
      <c r="F27" s="75"/>
      <c r="G27" s="5"/>
      <c r="H27" s="133"/>
      <c r="I27" s="5"/>
    </row>
    <row r="28" spans="1:9" ht="25.5" customHeight="1">
      <c r="A28" s="26" t="s">
        <v>83</v>
      </c>
      <c r="B28" s="6">
        <v>32.974040000000002</v>
      </c>
      <c r="C28" s="174"/>
      <c r="D28" s="174">
        <v>51.615459999999999</v>
      </c>
      <c r="E28" s="174"/>
      <c r="F28" s="75"/>
      <c r="G28" s="5"/>
      <c r="H28" s="133"/>
      <c r="I28" s="5"/>
    </row>
    <row r="29" spans="1:9" ht="5.0999999999999996" customHeight="1">
      <c r="A29" s="26"/>
      <c r="B29" s="52"/>
      <c r="C29" s="186"/>
      <c r="D29" s="207"/>
      <c r="E29" s="8"/>
      <c r="I29" s="5"/>
    </row>
    <row r="30" spans="1:9" ht="5.0999999999999996" customHeight="1">
      <c r="A30" s="208"/>
      <c r="B30" s="209"/>
      <c r="C30" s="209"/>
      <c r="D30" s="209"/>
      <c r="E30" s="210"/>
      <c r="I30" s="5"/>
    </row>
    <row r="31" spans="1:9" s="3" customFormat="1" ht="26.25" customHeight="1">
      <c r="A31" s="230" t="s">
        <v>99</v>
      </c>
      <c r="B31" s="230"/>
      <c r="C31" s="230"/>
      <c r="D31" s="230"/>
      <c r="E31" s="230"/>
    </row>
    <row r="32" spans="1:9" s="113" customFormat="1"/>
    <row r="33" spans="1:10">
      <c r="A33" s="114"/>
      <c r="B33" s="115"/>
      <c r="C33" s="115"/>
      <c r="D33" s="115"/>
      <c r="E33" s="61"/>
      <c r="F33" s="82"/>
      <c r="G33" s="82"/>
      <c r="H33" s="82"/>
    </row>
    <row r="34" spans="1:10">
      <c r="A34" s="116"/>
      <c r="B34" s="115"/>
      <c r="C34" s="115"/>
      <c r="D34" s="115"/>
      <c r="E34" s="61"/>
      <c r="F34" s="83"/>
      <c r="G34" s="48"/>
      <c r="H34" s="82"/>
    </row>
    <row r="35" spans="1:10">
      <c r="A35" s="2"/>
      <c r="B35" s="115"/>
      <c r="C35" s="115"/>
      <c r="D35" s="115"/>
      <c r="E35" s="61"/>
      <c r="F35" s="83"/>
      <c r="G35" s="48"/>
      <c r="H35" s="82"/>
    </row>
    <row r="36" spans="1:10">
      <c r="B36" s="81"/>
      <c r="C36" s="81"/>
      <c r="D36" s="81"/>
      <c r="E36" s="61"/>
      <c r="F36" s="83"/>
      <c r="G36" s="48"/>
      <c r="H36" s="82"/>
    </row>
    <row r="37" spans="1:10">
      <c r="B37" s="81"/>
      <c r="C37" s="81"/>
      <c r="D37" s="81"/>
      <c r="E37" s="61"/>
      <c r="F37" s="82"/>
      <c r="G37" s="48"/>
      <c r="H37" s="82"/>
    </row>
    <row r="38" spans="1:10">
      <c r="B38" s="84"/>
      <c r="C38" s="48"/>
      <c r="D38" s="83"/>
      <c r="E38" s="61"/>
      <c r="F38" s="82"/>
      <c r="G38" s="9"/>
      <c r="H38" s="82"/>
    </row>
    <row r="39" spans="1:10">
      <c r="B39" s="84"/>
      <c r="C39" s="48"/>
      <c r="D39" s="83"/>
      <c r="E39" s="82"/>
      <c r="F39" s="82"/>
      <c r="G39" s="48"/>
      <c r="H39" s="82"/>
    </row>
    <row r="40" spans="1:10">
      <c r="B40" s="66"/>
      <c r="C40" s="48"/>
      <c r="D40" s="47"/>
      <c r="F40" s="1"/>
      <c r="G40" s="48"/>
    </row>
    <row r="41" spans="1:10">
      <c r="B41" s="66"/>
      <c r="C41" s="48"/>
      <c r="D41" s="47"/>
      <c r="F41" s="1"/>
    </row>
    <row r="42" spans="1:10">
      <c r="B42" s="66"/>
      <c r="C42" s="49"/>
      <c r="D42" s="47"/>
      <c r="F42" s="1"/>
    </row>
    <row r="43" spans="1:10">
      <c r="B43" s="66"/>
      <c r="C43" s="48"/>
      <c r="D43" s="47"/>
      <c r="F43" s="1"/>
    </row>
    <row r="44" spans="1:10">
      <c r="B44" s="66"/>
      <c r="C44" s="48"/>
      <c r="D44" s="47"/>
      <c r="F44" s="1"/>
    </row>
    <row r="47" spans="1:10" s="63" customFormat="1">
      <c r="A47" s="1"/>
      <c r="C47" s="47"/>
      <c r="E47" s="1"/>
      <c r="F47" s="5"/>
      <c r="G47" s="1"/>
      <c r="H47" s="1"/>
      <c r="I47" s="1"/>
      <c r="J47" s="1"/>
    </row>
    <row r="48" spans="1:10" s="63" customFormat="1">
      <c r="A48" s="1"/>
      <c r="C48" s="47"/>
      <c r="E48" s="1"/>
      <c r="F48" s="5"/>
      <c r="G48" s="1"/>
      <c r="H48" s="1"/>
      <c r="I48" s="1"/>
      <c r="J48" s="1"/>
    </row>
    <row r="49" spans="1:10" s="63" customFormat="1">
      <c r="A49" s="1"/>
      <c r="C49" s="47"/>
      <c r="E49" s="1"/>
      <c r="F49" s="5"/>
      <c r="G49" s="1"/>
      <c r="H49" s="1"/>
      <c r="I49" s="1"/>
      <c r="J49" s="1"/>
    </row>
    <row r="50" spans="1:10" s="63" customFormat="1">
      <c r="A50" s="1"/>
      <c r="C50" s="47"/>
      <c r="E50" s="1"/>
      <c r="F50" s="5"/>
      <c r="G50" s="1"/>
      <c r="H50" s="1"/>
      <c r="I50" s="1"/>
      <c r="J50" s="1"/>
    </row>
    <row r="51" spans="1:10" s="63" customFormat="1">
      <c r="A51" s="1"/>
      <c r="C51" s="47"/>
      <c r="E51" s="1"/>
      <c r="F51" s="5"/>
      <c r="G51" s="1"/>
      <c r="H51" s="1"/>
      <c r="I51" s="1"/>
      <c r="J51" s="1"/>
    </row>
    <row r="52" spans="1:10" s="63" customFormat="1">
      <c r="A52" s="1"/>
      <c r="C52" s="47"/>
      <c r="E52" s="1"/>
      <c r="F52" s="5"/>
      <c r="G52" s="1"/>
      <c r="H52" s="1"/>
      <c r="I52" s="1"/>
      <c r="J52" s="1"/>
    </row>
    <row r="53" spans="1:10" s="63" customFormat="1">
      <c r="A53" s="1"/>
      <c r="C53" s="47"/>
      <c r="E53" s="1"/>
      <c r="F53" s="5"/>
      <c r="G53" s="1"/>
      <c r="H53" s="1"/>
      <c r="I53" s="1"/>
      <c r="J53" s="1"/>
    </row>
    <row r="56" spans="1:10" s="63" customFormat="1">
      <c r="A56" s="45"/>
      <c r="E56" s="1"/>
      <c r="F56" s="5"/>
      <c r="G56" s="1"/>
      <c r="H56" s="1"/>
      <c r="I56" s="1"/>
      <c r="J56" s="1"/>
    </row>
  </sheetData>
  <mergeCells count="5">
    <mergeCell ref="A1:E2"/>
    <mergeCell ref="C10:D10"/>
    <mergeCell ref="A31:E31"/>
    <mergeCell ref="B8:D8"/>
    <mergeCell ref="A6:E6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51"/>
  <sheetViews>
    <sheetView topLeftCell="A10" workbookViewId="0">
      <selection activeCell="T57" sqref="T57"/>
    </sheetView>
  </sheetViews>
  <sheetFormatPr baseColWidth="10" defaultColWidth="11.44140625" defaultRowHeight="13.2"/>
  <cols>
    <col min="1" max="1" width="49.44140625" customWidth="1"/>
    <col min="4" max="4" width="8.44140625" customWidth="1"/>
    <col min="5" max="5" width="11.109375" customWidth="1"/>
    <col min="6" max="6" width="5.5546875" customWidth="1"/>
    <col min="7" max="7" width="9.44140625" customWidth="1"/>
  </cols>
  <sheetData>
    <row r="1" spans="1:63"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</row>
    <row r="2" spans="1:63">
      <c r="C2">
        <v>2020</v>
      </c>
      <c r="E2">
        <v>2021</v>
      </c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</row>
    <row r="3" spans="1:63">
      <c r="A3" t="s">
        <v>17</v>
      </c>
      <c r="C3">
        <v>2067.1236400000003</v>
      </c>
      <c r="E3">
        <v>8740.3333599999987</v>
      </c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</row>
    <row r="4" spans="1:63">
      <c r="A4" t="s">
        <v>47</v>
      </c>
      <c r="C4">
        <v>108.86892999999999</v>
      </c>
      <c r="E4">
        <v>229.25435999999999</v>
      </c>
    </row>
    <row r="5" spans="1:63">
      <c r="A5" t="s">
        <v>46</v>
      </c>
      <c r="C5">
        <v>3.6397699999999999</v>
      </c>
      <c r="E5">
        <v>29.22307</v>
      </c>
    </row>
    <row r="6" spans="1:63">
      <c r="A6" s="21" t="s">
        <v>18</v>
      </c>
      <c r="B6" s="21"/>
      <c r="C6" s="21">
        <v>60.079080000000005</v>
      </c>
      <c r="D6" s="21"/>
      <c r="E6" s="21">
        <v>605.40913999999998</v>
      </c>
      <c r="F6" s="21"/>
    </row>
    <row r="7" spans="1:63">
      <c r="A7" s="21" t="s">
        <v>19</v>
      </c>
      <c r="B7" s="21"/>
      <c r="C7" s="21">
        <v>43.210940000000001</v>
      </c>
      <c r="D7" s="21"/>
      <c r="E7" s="21">
        <v>44.217480000000002</v>
      </c>
      <c r="F7" s="21"/>
    </row>
    <row r="8" spans="1:63">
      <c r="A8" t="s">
        <v>32</v>
      </c>
      <c r="C8">
        <v>252.26412999999999</v>
      </c>
      <c r="E8">
        <v>839.04720999999995</v>
      </c>
    </row>
    <row r="9" spans="1:63">
      <c r="A9" t="s">
        <v>20</v>
      </c>
      <c r="C9">
        <v>315.92546000000004</v>
      </c>
      <c r="E9">
        <v>381.16065000000003</v>
      </c>
    </row>
    <row r="10" spans="1:63">
      <c r="A10" t="s">
        <v>21</v>
      </c>
      <c r="C10">
        <v>61.634800000000006</v>
      </c>
      <c r="E10">
        <v>173.56067999999999</v>
      </c>
    </row>
    <row r="11" spans="1:63">
      <c r="A11" t="s">
        <v>22</v>
      </c>
      <c r="C11">
        <v>65.824250000000006</v>
      </c>
      <c r="E11">
        <v>175.00485</v>
      </c>
    </row>
    <row r="12" spans="1:63">
      <c r="A12" t="s">
        <v>23</v>
      </c>
      <c r="C12">
        <v>56.879539999999999</v>
      </c>
      <c r="E12">
        <v>88.209419999999994</v>
      </c>
    </row>
    <row r="13" spans="1:63">
      <c r="A13" t="s">
        <v>24</v>
      </c>
      <c r="C13">
        <v>68.079390000000004</v>
      </c>
      <c r="E13">
        <v>1134.66993</v>
      </c>
    </row>
    <row r="14" spans="1:63">
      <c r="A14" t="s">
        <v>25</v>
      </c>
      <c r="C14">
        <v>1.8710000000000001E-2</v>
      </c>
      <c r="E14">
        <v>4.7000000000000002E-3</v>
      </c>
    </row>
    <row r="15" spans="1:63">
      <c r="A15" t="s">
        <v>44</v>
      </c>
      <c r="C15">
        <v>911.30830000000003</v>
      </c>
      <c r="E15">
        <v>4398.4312699999991</v>
      </c>
    </row>
    <row r="16" spans="1:63">
      <c r="A16" t="s">
        <v>26</v>
      </c>
      <c r="C16">
        <v>68.252949999999984</v>
      </c>
      <c r="E16">
        <v>490.58928000000003</v>
      </c>
    </row>
    <row r="17" spans="1:5">
      <c r="A17" t="s">
        <v>34</v>
      </c>
      <c r="C17">
        <v>11.5082</v>
      </c>
      <c r="E17">
        <v>52.327019999999997</v>
      </c>
    </row>
    <row r="18" spans="1:5">
      <c r="A18" t="s">
        <v>27</v>
      </c>
      <c r="C18">
        <v>8.996690000000001</v>
      </c>
      <c r="E18">
        <v>12.2568</v>
      </c>
    </row>
    <row r="19" spans="1:5">
      <c r="A19" t="s">
        <v>28</v>
      </c>
      <c r="C19">
        <v>13.50217</v>
      </c>
      <c r="E19">
        <v>28.116859999999999</v>
      </c>
    </row>
    <row r="20" spans="1:5">
      <c r="A20" t="s">
        <v>29</v>
      </c>
      <c r="C20">
        <v>10.668940000000001</v>
      </c>
      <c r="E20">
        <v>15.85337</v>
      </c>
    </row>
    <row r="21" spans="1:5">
      <c r="A21" t="s">
        <v>45</v>
      </c>
      <c r="C21">
        <v>6.4613900000000006</v>
      </c>
      <c r="E21">
        <v>42.99727</v>
      </c>
    </row>
    <row r="24" spans="1:5">
      <c r="A24" s="14"/>
      <c r="D24">
        <v>2021</v>
      </c>
      <c r="E24">
        <v>2020</v>
      </c>
    </row>
    <row r="25" spans="1:5">
      <c r="A25" s="14"/>
    </row>
    <row r="26" spans="1:5">
      <c r="A26" s="14"/>
    </row>
    <row r="27" spans="1:5">
      <c r="A27" s="14"/>
    </row>
    <row r="28" spans="1:5">
      <c r="A28" s="14"/>
    </row>
    <row r="29" spans="1:5">
      <c r="A29" s="14"/>
    </row>
    <row r="30" spans="1:5">
      <c r="A30" s="14"/>
    </row>
    <row r="31" spans="1:5">
      <c r="A31" s="14"/>
      <c r="D31" s="46">
        <v>8740.3333599999969</v>
      </c>
      <c r="E31">
        <f>D31/$D$31*100</f>
        <v>100</v>
      </c>
    </row>
    <row r="32" spans="1:5" s="99" customFormat="1">
      <c r="A32" s="99" t="s">
        <v>44</v>
      </c>
      <c r="D32" s="100">
        <v>4398.4312699999991</v>
      </c>
      <c r="E32" s="60">
        <f t="shared" ref="E32:E39" si="0">D32/$D$31*100</f>
        <v>50.323381143897251</v>
      </c>
    </row>
    <row r="33" spans="1:5" s="99" customFormat="1">
      <c r="A33" s="99" t="s">
        <v>24</v>
      </c>
      <c r="D33" s="100">
        <v>1134.66993</v>
      </c>
      <c r="E33" s="60">
        <f t="shared" si="0"/>
        <v>12.981998320485117</v>
      </c>
    </row>
    <row r="34" spans="1:5" s="99" customFormat="1">
      <c r="A34" s="130" t="s">
        <v>94</v>
      </c>
      <c r="D34" s="100">
        <v>839.04720999999995</v>
      </c>
      <c r="E34" s="60">
        <f t="shared" si="0"/>
        <v>9.5997163430846566</v>
      </c>
    </row>
    <row r="35" spans="1:5" s="99" customFormat="1">
      <c r="A35" s="99" t="s">
        <v>18</v>
      </c>
      <c r="D35" s="100">
        <v>605.40913999999998</v>
      </c>
      <c r="E35" s="60">
        <f t="shared" si="0"/>
        <v>6.9266138379875279</v>
      </c>
    </row>
    <row r="36" spans="1:5" s="99" customFormat="1">
      <c r="A36" s="99" t="s">
        <v>26</v>
      </c>
      <c r="D36" s="100">
        <v>490.58928000000003</v>
      </c>
      <c r="E36" s="60">
        <f t="shared" si="0"/>
        <v>5.612935568855697</v>
      </c>
    </row>
    <row r="37" spans="1:5" s="99" customFormat="1">
      <c r="A37" s="99" t="s">
        <v>20</v>
      </c>
      <c r="D37" s="100">
        <v>381.16065000000003</v>
      </c>
      <c r="E37" s="60">
        <f t="shared" si="0"/>
        <v>4.360939500824716</v>
      </c>
    </row>
    <row r="38" spans="1:5" s="99" customFormat="1">
      <c r="A38" s="99" t="s">
        <v>47</v>
      </c>
      <c r="D38" s="100">
        <v>229.25435999999999</v>
      </c>
      <c r="E38" s="60">
        <f t="shared" si="0"/>
        <v>2.6229475531125517</v>
      </c>
    </row>
    <row r="39" spans="1:5" s="99" customFormat="1">
      <c r="A39" s="99" t="s">
        <v>84</v>
      </c>
      <c r="D39" s="100">
        <v>8740.3333599999969</v>
      </c>
      <c r="E39">
        <f t="shared" si="0"/>
        <v>100</v>
      </c>
    </row>
    <row r="40" spans="1:5">
      <c r="A40" t="s">
        <v>22</v>
      </c>
      <c r="D40">
        <v>175.00485</v>
      </c>
    </row>
    <row r="41" spans="1:5">
      <c r="A41" t="s">
        <v>21</v>
      </c>
      <c r="D41">
        <v>173.56067999999999</v>
      </c>
    </row>
    <row r="42" spans="1:5">
      <c r="A42" t="s">
        <v>23</v>
      </c>
      <c r="D42">
        <v>88.209419999999994</v>
      </c>
    </row>
    <row r="43" spans="1:5">
      <c r="A43" t="s">
        <v>34</v>
      </c>
      <c r="D43">
        <v>52.327019999999997</v>
      </c>
    </row>
    <row r="44" spans="1:5">
      <c r="A44" t="s">
        <v>19</v>
      </c>
      <c r="D44">
        <v>44.217480000000002</v>
      </c>
    </row>
    <row r="45" spans="1:5">
      <c r="A45" t="s">
        <v>45</v>
      </c>
      <c r="D45">
        <v>42.99727</v>
      </c>
    </row>
    <row r="46" spans="1:5">
      <c r="A46" t="s">
        <v>46</v>
      </c>
      <c r="D46">
        <v>29.22307</v>
      </c>
    </row>
    <row r="47" spans="1:5">
      <c r="A47" t="s">
        <v>28</v>
      </c>
      <c r="D47">
        <v>28.116859999999999</v>
      </c>
    </row>
    <row r="48" spans="1:5">
      <c r="A48" t="s">
        <v>29</v>
      </c>
      <c r="D48">
        <v>15.85337</v>
      </c>
    </row>
    <row r="49" spans="1:4">
      <c r="A49" t="s">
        <v>27</v>
      </c>
      <c r="D49">
        <v>12.2568</v>
      </c>
    </row>
    <row r="50" spans="1:4">
      <c r="A50" t="s">
        <v>25</v>
      </c>
      <c r="D50">
        <v>4.7000000000000002E-3</v>
      </c>
    </row>
    <row r="51" spans="1:4">
      <c r="D51" s="46">
        <f>SUM(D32:D50)</f>
        <v>17480.666719999994</v>
      </c>
    </row>
  </sheetData>
  <sortState ref="A25:D42">
    <sortCondition descending="1" ref="D25:D42"/>
  </sortState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1,1</vt:lpstr>
      <vt:lpstr> 1,2</vt:lpstr>
      <vt:lpstr> 1,3</vt:lpstr>
      <vt:lpstr> 1.4</vt:lpstr>
      <vt:lpstr>1,5</vt:lpstr>
      <vt:lpstr> 1,6</vt:lpstr>
      <vt:lpstr>Hoja2</vt:lpstr>
      <vt:lpstr>' 1,2'!Área_de_impresión</vt:lpstr>
      <vt:lpstr>' 1,3'!Área_de_impresión</vt:lpstr>
      <vt:lpstr>' 1,6'!Área_de_impresión</vt:lpstr>
      <vt:lpstr>' 1.4'!Área_de_impresión</vt:lpstr>
      <vt:lpstr>'1,1'!Área_de_impresión</vt:lpstr>
      <vt:lpstr>'1,5'!Área_de_impresión</vt:lpstr>
    </vt:vector>
  </TitlesOfParts>
  <Company>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JORGEGA</dc:creator>
  <cp:lastModifiedBy>Niurka Adelina Ramos Fernandez</cp:lastModifiedBy>
  <cp:lastPrinted>2023-11-20T17:16:20Z</cp:lastPrinted>
  <dcterms:created xsi:type="dcterms:W3CDTF">2008-02-27T19:42:50Z</dcterms:created>
  <dcterms:modified xsi:type="dcterms:W3CDTF">2023-11-20T17:18:53Z</dcterms:modified>
</cp:coreProperties>
</file>